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slicers/slicer1.xml" ContentType="application/vnd.ms-excel.slicer+xml"/>
  <Override PartName="/xl/pivotTables/pivotTable2.xml" ContentType="application/vnd.openxmlformats-officedocument.spreadsheetml.pivotTable+xml"/>
  <Override PartName="/xl/drawings/drawing2.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slicers/slicer2.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202300"/>
  <mc:AlternateContent xmlns:mc="http://schemas.openxmlformats.org/markup-compatibility/2006">
    <mc:Choice Requires="x15">
      <x15ac:absPath xmlns:x15ac="http://schemas.microsoft.com/office/spreadsheetml/2010/11/ac" url="https://exceloffthegrid-my.sharepoint.com/personal/mark_exceloffthegrid_com/Documents/Documents/EOTG/Articles/EOTG Phase 2/0301 - Formulas vs PT vs PP/"/>
    </mc:Choice>
  </mc:AlternateContent>
  <xr:revisionPtr revIDLastSave="171" documentId="8_{C0EDEE07-F14B-4E45-A2CD-92FFA11831FA}" xr6:coauthVersionLast="47" xr6:coauthVersionMax="47" xr10:uidLastSave="{77B5D34C-78E7-4861-89D3-4329E824B6D7}"/>
  <bookViews>
    <workbookView xWindow="23903" yWindow="-98" windowWidth="28995" windowHeight="15675" xr2:uid="{59AD34A3-0A79-4473-9890-EC008065A780}"/>
  </bookViews>
  <sheets>
    <sheet name="Formulas" sheetId="1" r:id="rId1"/>
    <sheet name="Power Pivot" sheetId="5" r:id="rId2"/>
    <sheet name="PivotTable" sheetId="6" r:id="rId3"/>
  </sheets>
  <definedNames>
    <definedName name="Slicer_End_of_Month">#N/A</definedName>
    <definedName name="Slicer_End_Of_Month1">#N/A</definedName>
  </definedNames>
  <calcPr calcId="191029"/>
  <pivotCaches>
    <pivotCache cacheId="29" r:id="rId4"/>
    <pivotCache cacheId="42" r:id="rId5"/>
  </pivotCaches>
  <extLst>
    <ext xmlns:x14="http://schemas.microsoft.com/office/spreadsheetml/2009/9/main" uri="{876F7934-8845-4945-9796-88D515C7AA90}">
      <x14:pivotCaches>
        <pivotCache cacheId="32" r:id="rId6"/>
      </x14:pivotCaches>
    </ext>
    <ext xmlns:x14="http://schemas.microsoft.com/office/spreadsheetml/2009/9/main" uri="{BBE1A952-AA13-448e-AADC-164F8A28A991}">
      <x14:slicerCaches>
        <x14:slicerCache r:id="rId7"/>
        <x14:slicerCache r:id="rId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ransactions_d9c24f30-55a2-4e14-8a4d-4b0f5573b281" name="Transactions" connection="Query - Transactions"/>
          <x15:modelTable id="Owners_f9ac06a3-73a2-4270-9ed2-802a77d1e454" name="Owners" connection="Query - Owners"/>
          <x15:modelTable id="Calendar_f6c2424a-0d92-47a4-8e72-0ad05500d201" name="Calendar" connection="Query - Calendar"/>
        </x15:modelTables>
        <x15:modelRelationships>
          <x15:modelRelationship fromTable="Transactions" fromColumn="Product" toTable="Owners" toColumn="Product"/>
          <x15:modelRelationship fromTable="Transactions" fromColumn="Date" toTable="Calendar" toColumn="Date"/>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6" l="1"/>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2" i="6"/>
  <c r="F383" i="6"/>
  <c r="F384" i="6"/>
  <c r="F385" i="6"/>
  <c r="F386" i="6"/>
  <c r="F387" i="6"/>
  <c r="F388" i="6"/>
  <c r="F389" i="6"/>
  <c r="F390" i="6"/>
  <c r="F391" i="6"/>
  <c r="F392" i="6"/>
  <c r="F393" i="6"/>
  <c r="F394" i="6"/>
  <c r="F395" i="6"/>
  <c r="F396" i="6"/>
  <c r="F397" i="6"/>
  <c r="F398" i="6"/>
  <c r="F399" i="6"/>
  <c r="F400" i="6"/>
  <c r="F401" i="6"/>
  <c r="F402" i="6"/>
  <c r="F403"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446" i="6"/>
  <c r="F447" i="6"/>
  <c r="F448" i="6"/>
  <c r="F449" i="6"/>
  <c r="F450" i="6"/>
  <c r="F451" i="6"/>
  <c r="F452" i="6"/>
  <c r="F453" i="6"/>
  <c r="F454" i="6"/>
  <c r="F455" i="6"/>
  <c r="F456" i="6"/>
  <c r="F457" i="6"/>
  <c r="F458" i="6"/>
  <c r="F459" i="6"/>
  <c r="F460" i="6"/>
  <c r="F461" i="6"/>
  <c r="F462" i="6"/>
  <c r="F463" i="6"/>
  <c r="F464" i="6"/>
  <c r="F465" i="6"/>
  <c r="F466" i="6"/>
  <c r="F467" i="6"/>
  <c r="F468" i="6"/>
  <c r="F469" i="6"/>
  <c r="F470" i="6"/>
  <c r="F471" i="6"/>
  <c r="F472" i="6"/>
  <c r="F473" i="6"/>
  <c r="F474" i="6"/>
  <c r="F475" i="6"/>
  <c r="F476" i="6"/>
  <c r="F477" i="6"/>
  <c r="F478" i="6"/>
  <c r="F479" i="6"/>
  <c r="F480" i="6"/>
  <c r="F481" i="6"/>
  <c r="F482" i="6"/>
  <c r="F483" i="6"/>
  <c r="F484" i="6"/>
  <c r="F485" i="6"/>
  <c r="F486" i="6"/>
  <c r="F487" i="6"/>
  <c r="F488" i="6"/>
  <c r="F489" i="6"/>
  <c r="F490" i="6"/>
  <c r="F491" i="6"/>
  <c r="F492" i="6"/>
  <c r="F493" i="6"/>
  <c r="F494" i="6"/>
  <c r="F495" i="6"/>
  <c r="F496" i="6"/>
  <c r="F497" i="6"/>
  <c r="F498" i="6"/>
  <c r="F499" i="6"/>
  <c r="F500" i="6"/>
  <c r="F501" i="6"/>
  <c r="F502" i="6"/>
  <c r="F503" i="6"/>
  <c r="F504" i="6"/>
  <c r="F505" i="6"/>
  <c r="F506" i="6"/>
  <c r="F507" i="6"/>
  <c r="F508" i="6"/>
  <c r="F509" i="6"/>
  <c r="F510" i="6"/>
  <c r="F511" i="6"/>
  <c r="F512" i="6"/>
  <c r="F513" i="6"/>
  <c r="F514" i="6"/>
  <c r="F515" i="6"/>
  <c r="F516" i="6"/>
  <c r="F517" i="6"/>
  <c r="F518" i="6"/>
  <c r="F519" i="6"/>
  <c r="F520" i="6"/>
  <c r="F521" i="6"/>
  <c r="F522" i="6"/>
  <c r="F523" i="6"/>
  <c r="F524" i="6"/>
  <c r="F525" i="6"/>
  <c r="F526" i="6"/>
  <c r="F527" i="6"/>
  <c r="F528" i="6"/>
  <c r="F529" i="6"/>
  <c r="F530" i="6"/>
  <c r="F531" i="6"/>
  <c r="F532" i="6"/>
  <c r="F533" i="6"/>
  <c r="F534" i="6"/>
  <c r="F535" i="6"/>
  <c r="F536" i="6"/>
  <c r="F537" i="6"/>
  <c r="F538" i="6"/>
  <c r="F539" i="6"/>
  <c r="F540" i="6"/>
  <c r="F541" i="6"/>
  <c r="F542" i="6"/>
  <c r="F543" i="6"/>
  <c r="F544" i="6"/>
  <c r="F545" i="6"/>
  <c r="F546" i="6"/>
  <c r="F547" i="6"/>
  <c r="F548" i="6"/>
  <c r="F549" i="6"/>
  <c r="F550" i="6"/>
  <c r="F551" i="6"/>
  <c r="F552" i="6"/>
  <c r="F553" i="6"/>
  <c r="F554" i="6"/>
  <c r="F555" i="6"/>
  <c r="F556" i="6"/>
  <c r="F557" i="6"/>
  <c r="F558" i="6"/>
  <c r="F559" i="6"/>
  <c r="F560" i="6"/>
  <c r="F561" i="6"/>
  <c r="F562" i="6"/>
  <c r="F563" i="6"/>
  <c r="F564" i="6"/>
  <c r="F565" i="6"/>
  <c r="F566" i="6"/>
  <c r="F567" i="6"/>
  <c r="F568" i="6"/>
  <c r="F569" i="6"/>
  <c r="F570" i="6"/>
  <c r="F571" i="6"/>
  <c r="F572" i="6"/>
  <c r="F573" i="6"/>
  <c r="F574" i="6"/>
  <c r="F575" i="6"/>
  <c r="F576" i="6"/>
  <c r="F577" i="6"/>
  <c r="F578" i="6"/>
  <c r="F579" i="6"/>
  <c r="F580" i="6"/>
  <c r="F581" i="6"/>
  <c r="F582" i="6"/>
  <c r="F583" i="6"/>
  <c r="F584" i="6"/>
  <c r="F585" i="6"/>
  <c r="F586" i="6"/>
  <c r="F587" i="6"/>
  <c r="F588" i="6"/>
  <c r="F589" i="6"/>
  <c r="F590" i="6"/>
  <c r="F591" i="6"/>
  <c r="F592" i="6"/>
  <c r="F593" i="6"/>
  <c r="F594" i="6"/>
  <c r="F595" i="6"/>
  <c r="F596" i="6"/>
  <c r="F597" i="6"/>
  <c r="F598" i="6"/>
  <c r="F599" i="6"/>
  <c r="F600" i="6"/>
  <c r="F601" i="6"/>
  <c r="F602" i="6"/>
  <c r="F603" i="6"/>
  <c r="F604" i="6"/>
  <c r="F605" i="6"/>
  <c r="F606" i="6"/>
  <c r="F607" i="6"/>
  <c r="F608" i="6"/>
  <c r="F609" i="6"/>
  <c r="F610" i="6"/>
  <c r="F611" i="6"/>
  <c r="F612" i="6"/>
  <c r="F613" i="6"/>
  <c r="F614" i="6"/>
  <c r="F615" i="6"/>
  <c r="F616" i="6"/>
  <c r="F617" i="6"/>
  <c r="F618" i="6"/>
  <c r="F619" i="6"/>
  <c r="F620" i="6"/>
  <c r="F621" i="6"/>
  <c r="F622" i="6"/>
  <c r="F623" i="6"/>
  <c r="F624" i="6"/>
  <c r="F625" i="6"/>
  <c r="F626" i="6"/>
  <c r="F627" i="6"/>
  <c r="F628" i="6"/>
  <c r="F629" i="6"/>
  <c r="F630" i="6"/>
  <c r="F631" i="6"/>
  <c r="F632" i="6"/>
  <c r="F633" i="6"/>
  <c r="F634" i="6"/>
  <c r="F635" i="6"/>
  <c r="F636" i="6"/>
  <c r="F637" i="6"/>
  <c r="F638" i="6"/>
  <c r="F639" i="6"/>
  <c r="F640" i="6"/>
  <c r="F641" i="6"/>
  <c r="F642" i="6"/>
  <c r="F643" i="6"/>
  <c r="F644" i="6"/>
  <c r="F645" i="6"/>
  <c r="F646" i="6"/>
  <c r="F647" i="6"/>
  <c r="F648" i="6"/>
  <c r="F649" i="6"/>
  <c r="F650" i="6"/>
  <c r="F651" i="6"/>
  <c r="F652" i="6"/>
  <c r="F653" i="6"/>
  <c r="F654" i="6"/>
  <c r="F655" i="6"/>
  <c r="F656" i="6"/>
  <c r="F657" i="6"/>
  <c r="F658" i="6"/>
  <c r="F659" i="6"/>
  <c r="F660" i="6"/>
  <c r="F661" i="6"/>
  <c r="F662" i="6"/>
  <c r="F663" i="6"/>
  <c r="F664" i="6"/>
  <c r="F665" i="6"/>
  <c r="F666" i="6"/>
  <c r="F667" i="6"/>
  <c r="F668" i="6"/>
  <c r="F669" i="6"/>
  <c r="F670" i="6"/>
  <c r="F671" i="6"/>
  <c r="F672" i="6"/>
  <c r="F673" i="6"/>
  <c r="F674" i="6"/>
  <c r="F675" i="6"/>
  <c r="F676" i="6"/>
  <c r="F677" i="6"/>
  <c r="F678" i="6"/>
  <c r="F679" i="6"/>
  <c r="F680" i="6"/>
  <c r="F681" i="6"/>
  <c r="F682" i="6"/>
  <c r="F683" i="6"/>
  <c r="F684" i="6"/>
  <c r="F685" i="6"/>
  <c r="F686" i="6"/>
  <c r="F687" i="6"/>
  <c r="F688" i="6"/>
  <c r="F689" i="6"/>
  <c r="F690" i="6"/>
  <c r="F691" i="6"/>
  <c r="F692" i="6"/>
  <c r="F693" i="6"/>
  <c r="F694" i="6"/>
  <c r="F695" i="6"/>
  <c r="F696" i="6"/>
  <c r="F697" i="6"/>
  <c r="F698" i="6"/>
  <c r="F699" i="6"/>
  <c r="F700" i="6"/>
  <c r="F701" i="6"/>
  <c r="F702" i="6"/>
  <c r="F703" i="6"/>
  <c r="F704" i="6"/>
  <c r="F705" i="6"/>
  <c r="F706" i="6"/>
  <c r="F707" i="6"/>
  <c r="F708" i="6"/>
  <c r="F709" i="6"/>
  <c r="F710" i="6"/>
  <c r="F711" i="6"/>
  <c r="F712" i="6"/>
  <c r="F713" i="6"/>
  <c r="F714" i="6"/>
  <c r="F715" i="6"/>
  <c r="F716" i="6"/>
  <c r="F717" i="6"/>
  <c r="F718" i="6"/>
  <c r="F719" i="6"/>
  <c r="F720" i="6"/>
  <c r="F721" i="6"/>
  <c r="F722" i="6"/>
  <c r="F723" i="6"/>
  <c r="F724" i="6"/>
  <c r="F725" i="6"/>
  <c r="F726" i="6"/>
  <c r="F727" i="6"/>
  <c r="F728" i="6"/>
  <c r="F729" i="6"/>
  <c r="F730" i="6"/>
  <c r="F731" i="6"/>
  <c r="F732" i="6"/>
  <c r="F733" i="6"/>
  <c r="F734" i="6"/>
  <c r="F735" i="6"/>
  <c r="F736" i="6"/>
  <c r="F737" i="6"/>
  <c r="F738" i="6"/>
  <c r="F739" i="6"/>
  <c r="F740" i="6"/>
  <c r="F741" i="6"/>
  <c r="F742" i="6"/>
  <c r="F743" i="6"/>
  <c r="F744" i="6"/>
  <c r="F745" i="6"/>
  <c r="F746" i="6"/>
  <c r="F747" i="6"/>
  <c r="F748" i="6"/>
  <c r="F749" i="6"/>
  <c r="F750" i="6"/>
  <c r="F751" i="6"/>
  <c r="F752" i="6"/>
  <c r="F753" i="6"/>
  <c r="F754" i="6"/>
  <c r="F755" i="6"/>
  <c r="F756" i="6"/>
  <c r="F757" i="6"/>
  <c r="F758" i="6"/>
  <c r="F759" i="6"/>
  <c r="F760" i="6"/>
  <c r="F761" i="6"/>
  <c r="F762" i="6"/>
  <c r="F763" i="6"/>
  <c r="F764" i="6"/>
  <c r="F765" i="6"/>
  <c r="F766" i="6"/>
  <c r="F767" i="6"/>
  <c r="F768" i="6"/>
  <c r="F769" i="6"/>
  <c r="F770" i="6"/>
  <c r="F771" i="6"/>
  <c r="F772" i="6"/>
  <c r="F773" i="6"/>
  <c r="F774" i="6"/>
  <c r="F775" i="6"/>
  <c r="F776" i="6"/>
  <c r="F777" i="6"/>
  <c r="F778" i="6"/>
  <c r="F779" i="6"/>
  <c r="F780" i="6"/>
  <c r="F781" i="6"/>
  <c r="F782" i="6"/>
  <c r="F783" i="6"/>
  <c r="F784" i="6"/>
  <c r="F785" i="6"/>
  <c r="F786" i="6"/>
  <c r="F787" i="6"/>
  <c r="F788" i="6"/>
  <c r="F789" i="6"/>
  <c r="F790" i="6"/>
  <c r="F791" i="6"/>
  <c r="F792" i="6"/>
  <c r="F793" i="6"/>
  <c r="F794" i="6"/>
  <c r="F795" i="6"/>
  <c r="F796" i="6"/>
  <c r="F797" i="6"/>
  <c r="F798" i="6"/>
  <c r="F799" i="6"/>
  <c r="F800" i="6"/>
  <c r="F801" i="6"/>
  <c r="F802" i="6"/>
  <c r="F803" i="6"/>
  <c r="F804" i="6"/>
  <c r="F805" i="6"/>
  <c r="F806" i="6"/>
  <c r="F807" i="6"/>
  <c r="F808" i="6"/>
  <c r="F809" i="6"/>
  <c r="F810" i="6"/>
  <c r="F811" i="6"/>
  <c r="F812" i="6"/>
  <c r="F813" i="6"/>
  <c r="F814" i="6"/>
  <c r="F815" i="6"/>
  <c r="F816" i="6"/>
  <c r="F817" i="6"/>
  <c r="F818" i="6"/>
  <c r="F819" i="6"/>
  <c r="F820" i="6"/>
  <c r="F821" i="6"/>
  <c r="F822" i="6"/>
  <c r="F823" i="6"/>
  <c r="F824" i="6"/>
  <c r="F825" i="6"/>
  <c r="F826" i="6"/>
  <c r="F827" i="6"/>
  <c r="F828" i="6"/>
  <c r="F829" i="6"/>
  <c r="F830" i="6"/>
  <c r="F831" i="6"/>
  <c r="F832" i="6"/>
  <c r="F833" i="6"/>
  <c r="F834" i="6"/>
  <c r="F835" i="6"/>
  <c r="F836" i="6"/>
  <c r="F837" i="6"/>
  <c r="F838" i="6"/>
  <c r="F839" i="6"/>
  <c r="F840" i="6"/>
  <c r="F841" i="6"/>
  <c r="F842" i="6"/>
  <c r="F843" i="6"/>
  <c r="F844" i="6"/>
  <c r="F845" i="6"/>
  <c r="F846" i="6"/>
  <c r="F847" i="6"/>
  <c r="F848" i="6"/>
  <c r="F849" i="6"/>
  <c r="F850" i="6"/>
  <c r="F851" i="6"/>
  <c r="F852" i="6"/>
  <c r="F853" i="6"/>
  <c r="F854" i="6"/>
  <c r="F855" i="6"/>
  <c r="F856" i="6"/>
  <c r="F857" i="6"/>
  <c r="F858" i="6"/>
  <c r="F859" i="6"/>
  <c r="F860" i="6"/>
  <c r="F861" i="6"/>
  <c r="F862" i="6"/>
  <c r="F863" i="6"/>
  <c r="F864" i="6"/>
  <c r="F865" i="6"/>
  <c r="F866" i="6"/>
  <c r="F867" i="6"/>
  <c r="F868" i="6"/>
  <c r="F869" i="6"/>
  <c r="F870" i="6"/>
  <c r="F871" i="6"/>
  <c r="F872" i="6"/>
  <c r="F873" i="6"/>
  <c r="F874" i="6"/>
  <c r="F875" i="6"/>
  <c r="F876" i="6"/>
  <c r="F877" i="6"/>
  <c r="F878" i="6"/>
  <c r="F879" i="6"/>
  <c r="F880" i="6"/>
  <c r="F881" i="6"/>
  <c r="F882" i="6"/>
  <c r="F883" i="6"/>
  <c r="F884" i="6"/>
  <c r="F885" i="6"/>
  <c r="F886" i="6"/>
  <c r="F887" i="6"/>
  <c r="F888" i="6"/>
  <c r="F889" i="6"/>
  <c r="F890" i="6"/>
  <c r="F891" i="6"/>
  <c r="F892" i="6"/>
  <c r="F893" i="6"/>
  <c r="F894" i="6"/>
  <c r="F895" i="6"/>
  <c r="F896" i="6"/>
  <c r="F897" i="6"/>
  <c r="F898" i="6"/>
  <c r="F899" i="6"/>
  <c r="F900" i="6"/>
  <c r="F901" i="6"/>
  <c r="F902" i="6"/>
  <c r="F903" i="6"/>
  <c r="F904" i="6"/>
  <c r="F905" i="6"/>
  <c r="F906" i="6"/>
  <c r="F907" i="6"/>
  <c r="F908" i="6"/>
  <c r="F909" i="6"/>
  <c r="F910" i="6"/>
  <c r="F911" i="6"/>
  <c r="F912" i="6"/>
  <c r="F913" i="6"/>
  <c r="F914" i="6"/>
  <c r="F915" i="6"/>
  <c r="F916" i="6"/>
  <c r="F917" i="6"/>
  <c r="F918" i="6"/>
  <c r="F919" i="6"/>
  <c r="F920" i="6"/>
  <c r="F921" i="6"/>
  <c r="F922" i="6"/>
  <c r="F923" i="6"/>
  <c r="F924" i="6"/>
  <c r="F925" i="6"/>
  <c r="F926" i="6"/>
  <c r="F927" i="6"/>
  <c r="F928" i="6"/>
  <c r="F929" i="6"/>
  <c r="F930" i="6"/>
  <c r="F931" i="6"/>
  <c r="F932" i="6"/>
  <c r="F933" i="6"/>
  <c r="F934" i="6"/>
  <c r="F935" i="6"/>
  <c r="F936" i="6"/>
  <c r="F937" i="6"/>
  <c r="F938" i="6"/>
  <c r="F939" i="6"/>
  <c r="F940" i="6"/>
  <c r="F941" i="6"/>
  <c r="F942" i="6"/>
  <c r="F943" i="6"/>
  <c r="F944" i="6"/>
  <c r="F945" i="6"/>
  <c r="F946" i="6"/>
  <c r="F947" i="6"/>
  <c r="F948" i="6"/>
  <c r="F949" i="6"/>
  <c r="F950" i="6"/>
  <c r="F951" i="6"/>
  <c r="F952" i="6"/>
  <c r="F953" i="6"/>
  <c r="F954" i="6"/>
  <c r="F955" i="6"/>
  <c r="F956" i="6"/>
  <c r="F957" i="6"/>
  <c r="F958" i="6"/>
  <c r="F959" i="6"/>
  <c r="F960" i="6"/>
  <c r="F961" i="6"/>
  <c r="F962" i="6"/>
  <c r="F963" i="6"/>
  <c r="F964" i="6"/>
  <c r="F965" i="6"/>
  <c r="F966" i="6"/>
  <c r="F967" i="6"/>
  <c r="F968" i="6"/>
  <c r="F969" i="6"/>
  <c r="F970" i="6"/>
  <c r="F971" i="6"/>
  <c r="F972" i="6"/>
  <c r="F973" i="6"/>
  <c r="F974" i="6"/>
  <c r="F975" i="6"/>
  <c r="F976" i="6"/>
  <c r="F977" i="6"/>
  <c r="F978" i="6"/>
  <c r="F979" i="6"/>
  <c r="F980" i="6"/>
  <c r="F981" i="6"/>
  <c r="F982" i="6"/>
  <c r="F983" i="6"/>
  <c r="F984" i="6"/>
  <c r="F985" i="6"/>
  <c r="F986" i="6"/>
  <c r="F987" i="6"/>
  <c r="F988" i="6"/>
  <c r="F989" i="6"/>
  <c r="F990" i="6"/>
  <c r="F991" i="6"/>
  <c r="F992" i="6"/>
  <c r="F993" i="6"/>
  <c r="F994" i="6"/>
  <c r="F995" i="6"/>
  <c r="F996" i="6"/>
  <c r="F997" i="6"/>
  <c r="F998" i="6"/>
  <c r="F999" i="6"/>
  <c r="F1000" i="6"/>
  <c r="F1001" i="6"/>
  <c r="F1002" i="6"/>
  <c r="F1003" i="6"/>
  <c r="F1004" i="6"/>
  <c r="E5" i="6"/>
  <c r="E6" i="6"/>
  <c r="E7" i="6"/>
  <c r="E8" i="6"/>
  <c r="E9" i="6"/>
  <c r="E10" i="6"/>
  <c r="E11" i="6"/>
  <c r="E12" i="6"/>
  <c r="E13" i="6"/>
  <c r="E14" i="6"/>
  <c r="E15" i="6"/>
  <c r="E16" i="6"/>
  <c r="E17" i="6"/>
  <c r="E18" i="6"/>
  <c r="E19" i="6"/>
  <c r="E20" i="6"/>
  <c r="E21" i="6"/>
  <c r="E22" i="6"/>
  <c r="E23" i="6"/>
  <c r="E24" i="6"/>
  <c r="E25" i="6"/>
  <c r="E26" i="6"/>
  <c r="E27" i="6"/>
  <c r="E28" i="6"/>
  <c r="E29" i="6"/>
  <c r="E30" i="6"/>
  <c r="E31" i="6"/>
  <c r="E32" i="6"/>
  <c r="E33" i="6"/>
  <c r="E34" i="6"/>
  <c r="E35" i="6"/>
  <c r="E36" i="6"/>
  <c r="E37" i="6"/>
  <c r="E38" i="6"/>
  <c r="E39" i="6"/>
  <c r="E40" i="6"/>
  <c r="E41" i="6"/>
  <c r="E42" i="6"/>
  <c r="E43" i="6"/>
  <c r="E44" i="6"/>
  <c r="E45" i="6"/>
  <c r="E46" i="6"/>
  <c r="E47" i="6"/>
  <c r="E48" i="6"/>
  <c r="E49" i="6"/>
  <c r="E50" i="6"/>
  <c r="E51" i="6"/>
  <c r="E52" i="6"/>
  <c r="E53" i="6"/>
  <c r="E54" i="6"/>
  <c r="E55" i="6"/>
  <c r="E56" i="6"/>
  <c r="E57" i="6"/>
  <c r="E58" i="6"/>
  <c r="E59" i="6"/>
  <c r="E60" i="6"/>
  <c r="E61" i="6"/>
  <c r="E62" i="6"/>
  <c r="E63" i="6"/>
  <c r="E64" i="6"/>
  <c r="E65" i="6"/>
  <c r="E66" i="6"/>
  <c r="E67" i="6"/>
  <c r="E68" i="6"/>
  <c r="E69" i="6"/>
  <c r="E70" i="6"/>
  <c r="E71" i="6"/>
  <c r="E72" i="6"/>
  <c r="E73" i="6"/>
  <c r="E74" i="6"/>
  <c r="E75" i="6"/>
  <c r="E76" i="6"/>
  <c r="E77" i="6"/>
  <c r="E78" i="6"/>
  <c r="E79" i="6"/>
  <c r="E80" i="6"/>
  <c r="E81" i="6"/>
  <c r="E82" i="6"/>
  <c r="E83" i="6"/>
  <c r="E84" i="6"/>
  <c r="E85" i="6"/>
  <c r="E86" i="6"/>
  <c r="E87" i="6"/>
  <c r="E88" i="6"/>
  <c r="E89" i="6"/>
  <c r="E90" i="6"/>
  <c r="E91" i="6"/>
  <c r="E92" i="6"/>
  <c r="E93" i="6"/>
  <c r="E94" i="6"/>
  <c r="E95" i="6"/>
  <c r="E96" i="6"/>
  <c r="E97" i="6"/>
  <c r="E98" i="6"/>
  <c r="E99" i="6"/>
  <c r="E100" i="6"/>
  <c r="E101" i="6"/>
  <c r="E102" i="6"/>
  <c r="E103" i="6"/>
  <c r="E104" i="6"/>
  <c r="E105" i="6"/>
  <c r="E106" i="6"/>
  <c r="E107" i="6"/>
  <c r="E108" i="6"/>
  <c r="E109" i="6"/>
  <c r="E110" i="6"/>
  <c r="E111" i="6"/>
  <c r="E112" i="6"/>
  <c r="E113" i="6"/>
  <c r="E114" i="6"/>
  <c r="E115" i="6"/>
  <c r="E116" i="6"/>
  <c r="E117" i="6"/>
  <c r="E118" i="6"/>
  <c r="E119" i="6"/>
  <c r="E120" i="6"/>
  <c r="E121" i="6"/>
  <c r="E122" i="6"/>
  <c r="E123" i="6"/>
  <c r="E124" i="6"/>
  <c r="E125" i="6"/>
  <c r="E126" i="6"/>
  <c r="E127" i="6"/>
  <c r="E128" i="6"/>
  <c r="E129" i="6"/>
  <c r="E130" i="6"/>
  <c r="E131" i="6"/>
  <c r="E132" i="6"/>
  <c r="E133" i="6"/>
  <c r="E134" i="6"/>
  <c r="E135" i="6"/>
  <c r="E136" i="6"/>
  <c r="E137" i="6"/>
  <c r="E138" i="6"/>
  <c r="E139" i="6"/>
  <c r="E140" i="6"/>
  <c r="E141" i="6"/>
  <c r="E142" i="6"/>
  <c r="E143" i="6"/>
  <c r="E144" i="6"/>
  <c r="E145" i="6"/>
  <c r="E146" i="6"/>
  <c r="E147" i="6"/>
  <c r="E148" i="6"/>
  <c r="E149" i="6"/>
  <c r="E150" i="6"/>
  <c r="E151" i="6"/>
  <c r="E152" i="6"/>
  <c r="E153" i="6"/>
  <c r="E154" i="6"/>
  <c r="E155" i="6"/>
  <c r="E156" i="6"/>
  <c r="E157" i="6"/>
  <c r="E158" i="6"/>
  <c r="E159" i="6"/>
  <c r="E160" i="6"/>
  <c r="E161" i="6"/>
  <c r="E162" i="6"/>
  <c r="E163" i="6"/>
  <c r="E164" i="6"/>
  <c r="E165" i="6"/>
  <c r="E166" i="6"/>
  <c r="E167" i="6"/>
  <c r="E168" i="6"/>
  <c r="E169" i="6"/>
  <c r="E170" i="6"/>
  <c r="E171" i="6"/>
  <c r="E172" i="6"/>
  <c r="E173" i="6"/>
  <c r="E174" i="6"/>
  <c r="E175" i="6"/>
  <c r="E176" i="6"/>
  <c r="E177" i="6"/>
  <c r="E178" i="6"/>
  <c r="E179" i="6"/>
  <c r="E180" i="6"/>
  <c r="E181" i="6"/>
  <c r="E182" i="6"/>
  <c r="E183" i="6"/>
  <c r="E184" i="6"/>
  <c r="E185" i="6"/>
  <c r="E186" i="6"/>
  <c r="E187" i="6"/>
  <c r="E188" i="6"/>
  <c r="E189" i="6"/>
  <c r="E190" i="6"/>
  <c r="E191" i="6"/>
  <c r="E192" i="6"/>
  <c r="E193" i="6"/>
  <c r="E194" i="6"/>
  <c r="E195" i="6"/>
  <c r="E196" i="6"/>
  <c r="E197" i="6"/>
  <c r="E198" i="6"/>
  <c r="E199" i="6"/>
  <c r="E200" i="6"/>
  <c r="E201" i="6"/>
  <c r="E202" i="6"/>
  <c r="E203" i="6"/>
  <c r="E204" i="6"/>
  <c r="E205" i="6"/>
  <c r="E206" i="6"/>
  <c r="E207" i="6"/>
  <c r="E208" i="6"/>
  <c r="E209" i="6"/>
  <c r="E210" i="6"/>
  <c r="E211" i="6"/>
  <c r="E212" i="6"/>
  <c r="E213" i="6"/>
  <c r="E214" i="6"/>
  <c r="E215" i="6"/>
  <c r="E216" i="6"/>
  <c r="E217" i="6"/>
  <c r="E218" i="6"/>
  <c r="E219" i="6"/>
  <c r="E220" i="6"/>
  <c r="E221" i="6"/>
  <c r="E222" i="6"/>
  <c r="E223" i="6"/>
  <c r="E224" i="6"/>
  <c r="E225" i="6"/>
  <c r="E226" i="6"/>
  <c r="E227" i="6"/>
  <c r="E228" i="6"/>
  <c r="E229" i="6"/>
  <c r="E230" i="6"/>
  <c r="E231" i="6"/>
  <c r="E232" i="6"/>
  <c r="E233" i="6"/>
  <c r="E234" i="6"/>
  <c r="E235" i="6"/>
  <c r="E236" i="6"/>
  <c r="E237" i="6"/>
  <c r="E238" i="6"/>
  <c r="E239" i="6"/>
  <c r="E240" i="6"/>
  <c r="E241" i="6"/>
  <c r="E242" i="6"/>
  <c r="E243" i="6"/>
  <c r="E244" i="6"/>
  <c r="E245" i="6"/>
  <c r="E246" i="6"/>
  <c r="E247" i="6"/>
  <c r="E248" i="6"/>
  <c r="E249" i="6"/>
  <c r="E250" i="6"/>
  <c r="E251" i="6"/>
  <c r="E252" i="6"/>
  <c r="E253" i="6"/>
  <c r="E254" i="6"/>
  <c r="E255" i="6"/>
  <c r="E256" i="6"/>
  <c r="E257" i="6"/>
  <c r="E258" i="6"/>
  <c r="E259" i="6"/>
  <c r="E260" i="6"/>
  <c r="E261" i="6"/>
  <c r="E262" i="6"/>
  <c r="E263" i="6"/>
  <c r="E264" i="6"/>
  <c r="E265" i="6"/>
  <c r="E266" i="6"/>
  <c r="E267" i="6"/>
  <c r="E268" i="6"/>
  <c r="E269" i="6"/>
  <c r="E270" i="6"/>
  <c r="E271" i="6"/>
  <c r="E272" i="6"/>
  <c r="E273" i="6"/>
  <c r="E274" i="6"/>
  <c r="E275" i="6"/>
  <c r="E276" i="6"/>
  <c r="E277" i="6"/>
  <c r="E278" i="6"/>
  <c r="E279" i="6"/>
  <c r="E280" i="6"/>
  <c r="E281" i="6"/>
  <c r="E282" i="6"/>
  <c r="E283" i="6"/>
  <c r="E284" i="6"/>
  <c r="E285" i="6"/>
  <c r="E286" i="6"/>
  <c r="E287" i="6"/>
  <c r="E288" i="6"/>
  <c r="E289" i="6"/>
  <c r="E290" i="6"/>
  <c r="E291" i="6"/>
  <c r="E292" i="6"/>
  <c r="E293" i="6"/>
  <c r="E294" i="6"/>
  <c r="E295" i="6"/>
  <c r="E296" i="6"/>
  <c r="E297" i="6"/>
  <c r="E298" i="6"/>
  <c r="E299" i="6"/>
  <c r="E300" i="6"/>
  <c r="E301" i="6"/>
  <c r="E302" i="6"/>
  <c r="E303" i="6"/>
  <c r="E304" i="6"/>
  <c r="E305" i="6"/>
  <c r="E306" i="6"/>
  <c r="E307" i="6"/>
  <c r="E308" i="6"/>
  <c r="E309" i="6"/>
  <c r="E310" i="6"/>
  <c r="E311" i="6"/>
  <c r="E312" i="6"/>
  <c r="E313" i="6"/>
  <c r="E314" i="6"/>
  <c r="E315" i="6"/>
  <c r="E316" i="6"/>
  <c r="E317" i="6"/>
  <c r="E318" i="6"/>
  <c r="E319" i="6"/>
  <c r="E320" i="6"/>
  <c r="E321" i="6"/>
  <c r="E322" i="6"/>
  <c r="E323" i="6"/>
  <c r="E324" i="6"/>
  <c r="E325" i="6"/>
  <c r="E326" i="6"/>
  <c r="E327" i="6"/>
  <c r="E328" i="6"/>
  <c r="E329" i="6"/>
  <c r="E330" i="6"/>
  <c r="E331" i="6"/>
  <c r="E332" i="6"/>
  <c r="E333" i="6"/>
  <c r="E334" i="6"/>
  <c r="E335" i="6"/>
  <c r="E336" i="6"/>
  <c r="E337" i="6"/>
  <c r="E338" i="6"/>
  <c r="E339" i="6"/>
  <c r="E340" i="6"/>
  <c r="E341" i="6"/>
  <c r="E342" i="6"/>
  <c r="E343" i="6"/>
  <c r="E344" i="6"/>
  <c r="E345" i="6"/>
  <c r="E346" i="6"/>
  <c r="E347" i="6"/>
  <c r="E348" i="6"/>
  <c r="E349" i="6"/>
  <c r="E350" i="6"/>
  <c r="E351" i="6"/>
  <c r="E352" i="6"/>
  <c r="E353" i="6"/>
  <c r="E354" i="6"/>
  <c r="E355" i="6"/>
  <c r="E356" i="6"/>
  <c r="E357" i="6"/>
  <c r="E358" i="6"/>
  <c r="E359" i="6"/>
  <c r="E360" i="6"/>
  <c r="E361" i="6"/>
  <c r="E362" i="6"/>
  <c r="E363" i="6"/>
  <c r="E364" i="6"/>
  <c r="E365" i="6"/>
  <c r="E366" i="6"/>
  <c r="E367" i="6"/>
  <c r="E368" i="6"/>
  <c r="E369" i="6"/>
  <c r="E370" i="6"/>
  <c r="E371" i="6"/>
  <c r="E372" i="6"/>
  <c r="E373" i="6"/>
  <c r="E374" i="6"/>
  <c r="E375" i="6"/>
  <c r="E376" i="6"/>
  <c r="E377" i="6"/>
  <c r="E378" i="6"/>
  <c r="E379" i="6"/>
  <c r="E380" i="6"/>
  <c r="E381" i="6"/>
  <c r="E382" i="6"/>
  <c r="E383" i="6"/>
  <c r="E384" i="6"/>
  <c r="E385" i="6"/>
  <c r="E386" i="6"/>
  <c r="E387" i="6"/>
  <c r="E388" i="6"/>
  <c r="E389" i="6"/>
  <c r="E390" i="6"/>
  <c r="E391" i="6"/>
  <c r="E392" i="6"/>
  <c r="E393" i="6"/>
  <c r="E394" i="6"/>
  <c r="E395" i="6"/>
  <c r="E396" i="6"/>
  <c r="E397" i="6"/>
  <c r="E398" i="6"/>
  <c r="E399" i="6"/>
  <c r="E400" i="6"/>
  <c r="E401" i="6"/>
  <c r="E402" i="6"/>
  <c r="E403" i="6"/>
  <c r="E404" i="6"/>
  <c r="E405" i="6"/>
  <c r="E406" i="6"/>
  <c r="E407" i="6"/>
  <c r="E408" i="6"/>
  <c r="E409" i="6"/>
  <c r="E410" i="6"/>
  <c r="E411" i="6"/>
  <c r="E412" i="6"/>
  <c r="E413" i="6"/>
  <c r="E414" i="6"/>
  <c r="E415" i="6"/>
  <c r="E416" i="6"/>
  <c r="E417" i="6"/>
  <c r="E418" i="6"/>
  <c r="E419" i="6"/>
  <c r="E420" i="6"/>
  <c r="E421" i="6"/>
  <c r="E422" i="6"/>
  <c r="E423" i="6"/>
  <c r="E424" i="6"/>
  <c r="E425" i="6"/>
  <c r="E426" i="6"/>
  <c r="E427" i="6"/>
  <c r="E428" i="6"/>
  <c r="E429" i="6"/>
  <c r="E430" i="6"/>
  <c r="E431" i="6"/>
  <c r="E432" i="6"/>
  <c r="E433" i="6"/>
  <c r="E434" i="6"/>
  <c r="E435" i="6"/>
  <c r="E436" i="6"/>
  <c r="E437" i="6"/>
  <c r="E438" i="6"/>
  <c r="E439" i="6"/>
  <c r="E440" i="6"/>
  <c r="E441" i="6"/>
  <c r="E442" i="6"/>
  <c r="E443" i="6"/>
  <c r="E444" i="6"/>
  <c r="E445" i="6"/>
  <c r="E446" i="6"/>
  <c r="E447" i="6"/>
  <c r="E448" i="6"/>
  <c r="E449" i="6"/>
  <c r="E450" i="6"/>
  <c r="E451" i="6"/>
  <c r="E452" i="6"/>
  <c r="E453" i="6"/>
  <c r="E454" i="6"/>
  <c r="E455" i="6"/>
  <c r="E456" i="6"/>
  <c r="E457" i="6"/>
  <c r="E458" i="6"/>
  <c r="E459" i="6"/>
  <c r="E460" i="6"/>
  <c r="E461" i="6"/>
  <c r="E462" i="6"/>
  <c r="E463" i="6"/>
  <c r="E464" i="6"/>
  <c r="E465" i="6"/>
  <c r="E466" i="6"/>
  <c r="E467" i="6"/>
  <c r="E468" i="6"/>
  <c r="E469" i="6"/>
  <c r="E470" i="6"/>
  <c r="E471" i="6"/>
  <c r="E472" i="6"/>
  <c r="E473" i="6"/>
  <c r="E474" i="6"/>
  <c r="E475" i="6"/>
  <c r="E476" i="6"/>
  <c r="E477" i="6"/>
  <c r="E478" i="6"/>
  <c r="E479" i="6"/>
  <c r="E480" i="6"/>
  <c r="E481" i="6"/>
  <c r="E482" i="6"/>
  <c r="E483" i="6"/>
  <c r="E484" i="6"/>
  <c r="E485" i="6"/>
  <c r="E486" i="6"/>
  <c r="E487" i="6"/>
  <c r="E488" i="6"/>
  <c r="E489" i="6"/>
  <c r="E490" i="6"/>
  <c r="E491" i="6"/>
  <c r="E492" i="6"/>
  <c r="E493" i="6"/>
  <c r="E494" i="6"/>
  <c r="E495" i="6"/>
  <c r="E496" i="6"/>
  <c r="E497" i="6"/>
  <c r="E498" i="6"/>
  <c r="E499" i="6"/>
  <c r="E500" i="6"/>
  <c r="E501" i="6"/>
  <c r="E502" i="6"/>
  <c r="E503" i="6"/>
  <c r="E504" i="6"/>
  <c r="E505" i="6"/>
  <c r="E506" i="6"/>
  <c r="E507" i="6"/>
  <c r="E508" i="6"/>
  <c r="E509" i="6"/>
  <c r="E510" i="6"/>
  <c r="E511" i="6"/>
  <c r="E512" i="6"/>
  <c r="E513" i="6"/>
  <c r="E514" i="6"/>
  <c r="E515" i="6"/>
  <c r="E516" i="6"/>
  <c r="E517" i="6"/>
  <c r="E518" i="6"/>
  <c r="E519" i="6"/>
  <c r="E520" i="6"/>
  <c r="E521" i="6"/>
  <c r="E522" i="6"/>
  <c r="E523" i="6"/>
  <c r="E524" i="6"/>
  <c r="E525" i="6"/>
  <c r="E526" i="6"/>
  <c r="E527" i="6"/>
  <c r="E528" i="6"/>
  <c r="E529" i="6"/>
  <c r="E530" i="6"/>
  <c r="E531" i="6"/>
  <c r="E532" i="6"/>
  <c r="E533" i="6"/>
  <c r="E534" i="6"/>
  <c r="E535" i="6"/>
  <c r="E536" i="6"/>
  <c r="E537" i="6"/>
  <c r="E538" i="6"/>
  <c r="E539" i="6"/>
  <c r="E540" i="6"/>
  <c r="E541" i="6"/>
  <c r="E542" i="6"/>
  <c r="E543" i="6"/>
  <c r="E544" i="6"/>
  <c r="E545" i="6"/>
  <c r="E546" i="6"/>
  <c r="E547" i="6"/>
  <c r="E548" i="6"/>
  <c r="E549" i="6"/>
  <c r="E550" i="6"/>
  <c r="E551" i="6"/>
  <c r="E552" i="6"/>
  <c r="E553" i="6"/>
  <c r="E554" i="6"/>
  <c r="E555" i="6"/>
  <c r="E556" i="6"/>
  <c r="E557" i="6"/>
  <c r="E558" i="6"/>
  <c r="E559" i="6"/>
  <c r="E560" i="6"/>
  <c r="E561" i="6"/>
  <c r="E562" i="6"/>
  <c r="E563" i="6"/>
  <c r="E564" i="6"/>
  <c r="E565" i="6"/>
  <c r="E566" i="6"/>
  <c r="E567" i="6"/>
  <c r="E568" i="6"/>
  <c r="E569" i="6"/>
  <c r="E570" i="6"/>
  <c r="E571" i="6"/>
  <c r="E572" i="6"/>
  <c r="E573" i="6"/>
  <c r="E574" i="6"/>
  <c r="E575" i="6"/>
  <c r="E576" i="6"/>
  <c r="E577" i="6"/>
  <c r="E578" i="6"/>
  <c r="E579" i="6"/>
  <c r="E580" i="6"/>
  <c r="E581" i="6"/>
  <c r="E582" i="6"/>
  <c r="E583" i="6"/>
  <c r="E584" i="6"/>
  <c r="E585" i="6"/>
  <c r="E586" i="6"/>
  <c r="E587" i="6"/>
  <c r="E588" i="6"/>
  <c r="E589" i="6"/>
  <c r="E590" i="6"/>
  <c r="E591" i="6"/>
  <c r="E592" i="6"/>
  <c r="E593" i="6"/>
  <c r="E594" i="6"/>
  <c r="E595" i="6"/>
  <c r="E596" i="6"/>
  <c r="E597" i="6"/>
  <c r="E598" i="6"/>
  <c r="E599" i="6"/>
  <c r="E600" i="6"/>
  <c r="E601" i="6"/>
  <c r="E602" i="6"/>
  <c r="E603" i="6"/>
  <c r="E604" i="6"/>
  <c r="E605" i="6"/>
  <c r="E606" i="6"/>
  <c r="E607" i="6"/>
  <c r="E608" i="6"/>
  <c r="E609" i="6"/>
  <c r="E610" i="6"/>
  <c r="E611" i="6"/>
  <c r="E612" i="6"/>
  <c r="E613" i="6"/>
  <c r="E614" i="6"/>
  <c r="E615" i="6"/>
  <c r="E616" i="6"/>
  <c r="E617" i="6"/>
  <c r="E618" i="6"/>
  <c r="E619" i="6"/>
  <c r="E620" i="6"/>
  <c r="E621" i="6"/>
  <c r="E622" i="6"/>
  <c r="E623" i="6"/>
  <c r="E624" i="6"/>
  <c r="E625" i="6"/>
  <c r="E626" i="6"/>
  <c r="E627" i="6"/>
  <c r="E628" i="6"/>
  <c r="E629" i="6"/>
  <c r="E630" i="6"/>
  <c r="E631" i="6"/>
  <c r="E632" i="6"/>
  <c r="E633" i="6"/>
  <c r="E634" i="6"/>
  <c r="E635" i="6"/>
  <c r="E636" i="6"/>
  <c r="E637" i="6"/>
  <c r="E638" i="6"/>
  <c r="E639" i="6"/>
  <c r="E640" i="6"/>
  <c r="E641" i="6"/>
  <c r="E642" i="6"/>
  <c r="E643" i="6"/>
  <c r="E644" i="6"/>
  <c r="E645" i="6"/>
  <c r="E646" i="6"/>
  <c r="E647" i="6"/>
  <c r="E648" i="6"/>
  <c r="E649" i="6"/>
  <c r="E650" i="6"/>
  <c r="E651" i="6"/>
  <c r="E652" i="6"/>
  <c r="E653" i="6"/>
  <c r="E654" i="6"/>
  <c r="E655" i="6"/>
  <c r="E656" i="6"/>
  <c r="E657" i="6"/>
  <c r="E658" i="6"/>
  <c r="E659" i="6"/>
  <c r="E660" i="6"/>
  <c r="E661" i="6"/>
  <c r="E662" i="6"/>
  <c r="E663" i="6"/>
  <c r="E664" i="6"/>
  <c r="E665" i="6"/>
  <c r="E666" i="6"/>
  <c r="E667" i="6"/>
  <c r="E668" i="6"/>
  <c r="E669" i="6"/>
  <c r="E670" i="6"/>
  <c r="E671" i="6"/>
  <c r="E672" i="6"/>
  <c r="E673" i="6"/>
  <c r="E674" i="6"/>
  <c r="E675" i="6"/>
  <c r="E676" i="6"/>
  <c r="E677" i="6"/>
  <c r="E678" i="6"/>
  <c r="E679" i="6"/>
  <c r="E680" i="6"/>
  <c r="E681" i="6"/>
  <c r="E682" i="6"/>
  <c r="E683" i="6"/>
  <c r="E684" i="6"/>
  <c r="E685" i="6"/>
  <c r="E686" i="6"/>
  <c r="E687" i="6"/>
  <c r="E688" i="6"/>
  <c r="E689" i="6"/>
  <c r="E690" i="6"/>
  <c r="E691" i="6"/>
  <c r="E692" i="6"/>
  <c r="E693" i="6"/>
  <c r="E694" i="6"/>
  <c r="E695" i="6"/>
  <c r="E696" i="6"/>
  <c r="E697" i="6"/>
  <c r="E698" i="6"/>
  <c r="E699" i="6"/>
  <c r="E700" i="6"/>
  <c r="E701" i="6"/>
  <c r="E702" i="6"/>
  <c r="E703" i="6"/>
  <c r="E704" i="6"/>
  <c r="E705" i="6"/>
  <c r="E706" i="6"/>
  <c r="E707" i="6"/>
  <c r="E708" i="6"/>
  <c r="E709" i="6"/>
  <c r="E710" i="6"/>
  <c r="E711" i="6"/>
  <c r="E712" i="6"/>
  <c r="E713" i="6"/>
  <c r="E714" i="6"/>
  <c r="E715" i="6"/>
  <c r="E716" i="6"/>
  <c r="E717" i="6"/>
  <c r="E718" i="6"/>
  <c r="E719" i="6"/>
  <c r="E720" i="6"/>
  <c r="E721" i="6"/>
  <c r="E722" i="6"/>
  <c r="E723" i="6"/>
  <c r="E724" i="6"/>
  <c r="E725" i="6"/>
  <c r="E726" i="6"/>
  <c r="E727" i="6"/>
  <c r="E728" i="6"/>
  <c r="E729" i="6"/>
  <c r="E730" i="6"/>
  <c r="E731" i="6"/>
  <c r="E732" i="6"/>
  <c r="E733" i="6"/>
  <c r="E734" i="6"/>
  <c r="E735" i="6"/>
  <c r="E736" i="6"/>
  <c r="E737" i="6"/>
  <c r="E738" i="6"/>
  <c r="E739" i="6"/>
  <c r="E740" i="6"/>
  <c r="E741" i="6"/>
  <c r="E742" i="6"/>
  <c r="E743" i="6"/>
  <c r="E744" i="6"/>
  <c r="E745" i="6"/>
  <c r="E746" i="6"/>
  <c r="E747" i="6"/>
  <c r="E748" i="6"/>
  <c r="E749" i="6"/>
  <c r="E750" i="6"/>
  <c r="E751" i="6"/>
  <c r="E752" i="6"/>
  <c r="E753" i="6"/>
  <c r="E754" i="6"/>
  <c r="E755" i="6"/>
  <c r="E756" i="6"/>
  <c r="E757" i="6"/>
  <c r="E758" i="6"/>
  <c r="E759" i="6"/>
  <c r="E760" i="6"/>
  <c r="E761" i="6"/>
  <c r="E762" i="6"/>
  <c r="E763" i="6"/>
  <c r="E764" i="6"/>
  <c r="E765" i="6"/>
  <c r="E766" i="6"/>
  <c r="E767" i="6"/>
  <c r="E768" i="6"/>
  <c r="E769" i="6"/>
  <c r="E770" i="6"/>
  <c r="E771" i="6"/>
  <c r="E772" i="6"/>
  <c r="E773" i="6"/>
  <c r="E774" i="6"/>
  <c r="E775" i="6"/>
  <c r="E776" i="6"/>
  <c r="E777" i="6"/>
  <c r="E778" i="6"/>
  <c r="E779" i="6"/>
  <c r="E780" i="6"/>
  <c r="E781" i="6"/>
  <c r="E782" i="6"/>
  <c r="E783" i="6"/>
  <c r="E784" i="6"/>
  <c r="E785" i="6"/>
  <c r="E786" i="6"/>
  <c r="E787" i="6"/>
  <c r="E788" i="6"/>
  <c r="E789" i="6"/>
  <c r="E790" i="6"/>
  <c r="E791" i="6"/>
  <c r="E792" i="6"/>
  <c r="E793" i="6"/>
  <c r="E794" i="6"/>
  <c r="E795" i="6"/>
  <c r="E796" i="6"/>
  <c r="E797" i="6"/>
  <c r="E798" i="6"/>
  <c r="E799" i="6"/>
  <c r="E800" i="6"/>
  <c r="E801" i="6"/>
  <c r="E802" i="6"/>
  <c r="E803" i="6"/>
  <c r="E804" i="6"/>
  <c r="E805" i="6"/>
  <c r="E806" i="6"/>
  <c r="E807" i="6"/>
  <c r="E808" i="6"/>
  <c r="E809" i="6"/>
  <c r="E810" i="6"/>
  <c r="E811" i="6"/>
  <c r="E812" i="6"/>
  <c r="E813" i="6"/>
  <c r="E814" i="6"/>
  <c r="E815" i="6"/>
  <c r="E816" i="6"/>
  <c r="E817" i="6"/>
  <c r="E818" i="6"/>
  <c r="E819" i="6"/>
  <c r="E820" i="6"/>
  <c r="E821" i="6"/>
  <c r="E822" i="6"/>
  <c r="E823" i="6"/>
  <c r="E824" i="6"/>
  <c r="E825" i="6"/>
  <c r="E826" i="6"/>
  <c r="E827" i="6"/>
  <c r="E828" i="6"/>
  <c r="E829" i="6"/>
  <c r="E830" i="6"/>
  <c r="E831" i="6"/>
  <c r="E832" i="6"/>
  <c r="E833" i="6"/>
  <c r="E834" i="6"/>
  <c r="E835" i="6"/>
  <c r="E836" i="6"/>
  <c r="E837" i="6"/>
  <c r="E838" i="6"/>
  <c r="E839" i="6"/>
  <c r="E840" i="6"/>
  <c r="E841" i="6"/>
  <c r="E842" i="6"/>
  <c r="E843" i="6"/>
  <c r="E844" i="6"/>
  <c r="E845" i="6"/>
  <c r="E846" i="6"/>
  <c r="E847" i="6"/>
  <c r="E848" i="6"/>
  <c r="E849" i="6"/>
  <c r="E850" i="6"/>
  <c r="E851" i="6"/>
  <c r="E852" i="6"/>
  <c r="E853" i="6"/>
  <c r="E854" i="6"/>
  <c r="E855" i="6"/>
  <c r="E856" i="6"/>
  <c r="E857" i="6"/>
  <c r="E858" i="6"/>
  <c r="E859" i="6"/>
  <c r="E860" i="6"/>
  <c r="E861" i="6"/>
  <c r="E862" i="6"/>
  <c r="E863" i="6"/>
  <c r="E864" i="6"/>
  <c r="E865" i="6"/>
  <c r="E866" i="6"/>
  <c r="E867" i="6"/>
  <c r="E868" i="6"/>
  <c r="E869" i="6"/>
  <c r="E870" i="6"/>
  <c r="E871" i="6"/>
  <c r="E872" i="6"/>
  <c r="E873" i="6"/>
  <c r="E874" i="6"/>
  <c r="E875" i="6"/>
  <c r="E876" i="6"/>
  <c r="E877" i="6"/>
  <c r="E878" i="6"/>
  <c r="E879" i="6"/>
  <c r="E880" i="6"/>
  <c r="E881" i="6"/>
  <c r="E882" i="6"/>
  <c r="E883" i="6"/>
  <c r="E884" i="6"/>
  <c r="E885" i="6"/>
  <c r="E886" i="6"/>
  <c r="E887" i="6"/>
  <c r="E888" i="6"/>
  <c r="E889" i="6"/>
  <c r="E890" i="6"/>
  <c r="E891" i="6"/>
  <c r="E892" i="6"/>
  <c r="E893" i="6"/>
  <c r="E894" i="6"/>
  <c r="E895" i="6"/>
  <c r="E896" i="6"/>
  <c r="E897" i="6"/>
  <c r="E898" i="6"/>
  <c r="E899" i="6"/>
  <c r="E900" i="6"/>
  <c r="E901" i="6"/>
  <c r="E902" i="6"/>
  <c r="E903" i="6"/>
  <c r="E904" i="6"/>
  <c r="E905" i="6"/>
  <c r="E906" i="6"/>
  <c r="E907" i="6"/>
  <c r="E908" i="6"/>
  <c r="E909" i="6"/>
  <c r="E910" i="6"/>
  <c r="E911" i="6"/>
  <c r="E912" i="6"/>
  <c r="E913" i="6"/>
  <c r="E914" i="6"/>
  <c r="E915" i="6"/>
  <c r="E916" i="6"/>
  <c r="E917" i="6"/>
  <c r="E918" i="6"/>
  <c r="E919" i="6"/>
  <c r="E920" i="6"/>
  <c r="E921" i="6"/>
  <c r="E922" i="6"/>
  <c r="E923" i="6"/>
  <c r="E924" i="6"/>
  <c r="E925" i="6"/>
  <c r="E926" i="6"/>
  <c r="E927" i="6"/>
  <c r="E928" i="6"/>
  <c r="E929" i="6"/>
  <c r="E930" i="6"/>
  <c r="E931" i="6"/>
  <c r="E932" i="6"/>
  <c r="E933" i="6"/>
  <c r="E934" i="6"/>
  <c r="E935" i="6"/>
  <c r="E936" i="6"/>
  <c r="E937" i="6"/>
  <c r="E938" i="6"/>
  <c r="E939" i="6"/>
  <c r="E940" i="6"/>
  <c r="E941" i="6"/>
  <c r="E942" i="6"/>
  <c r="E943" i="6"/>
  <c r="E944" i="6"/>
  <c r="E945" i="6"/>
  <c r="E946" i="6"/>
  <c r="E947" i="6"/>
  <c r="E948" i="6"/>
  <c r="E949" i="6"/>
  <c r="E950" i="6"/>
  <c r="E951" i="6"/>
  <c r="E952" i="6"/>
  <c r="E953" i="6"/>
  <c r="E954" i="6"/>
  <c r="E955" i="6"/>
  <c r="E956" i="6"/>
  <c r="E957" i="6"/>
  <c r="E958" i="6"/>
  <c r="E959" i="6"/>
  <c r="E960" i="6"/>
  <c r="E961" i="6"/>
  <c r="E962" i="6"/>
  <c r="E963" i="6"/>
  <c r="E964" i="6"/>
  <c r="E965" i="6"/>
  <c r="E966" i="6"/>
  <c r="E967" i="6"/>
  <c r="E968" i="6"/>
  <c r="E969" i="6"/>
  <c r="E970" i="6"/>
  <c r="E971" i="6"/>
  <c r="E972" i="6"/>
  <c r="E973" i="6"/>
  <c r="E974" i="6"/>
  <c r="E975" i="6"/>
  <c r="E976" i="6"/>
  <c r="E977" i="6"/>
  <c r="E978" i="6"/>
  <c r="E979" i="6"/>
  <c r="E980" i="6"/>
  <c r="E981" i="6"/>
  <c r="E982" i="6"/>
  <c r="E983" i="6"/>
  <c r="E984" i="6"/>
  <c r="E985" i="6"/>
  <c r="E986" i="6"/>
  <c r="E987" i="6"/>
  <c r="E988" i="6"/>
  <c r="E989" i="6"/>
  <c r="E990" i="6"/>
  <c r="E991" i="6"/>
  <c r="E992" i="6"/>
  <c r="E993" i="6"/>
  <c r="E994" i="6"/>
  <c r="E995" i="6"/>
  <c r="E996" i="6"/>
  <c r="E997" i="6"/>
  <c r="E998" i="6"/>
  <c r="E999" i="6"/>
  <c r="E1000" i="6"/>
  <c r="E1001" i="6"/>
  <c r="E1002" i="6"/>
  <c r="E1003" i="6"/>
  <c r="E1004" i="6"/>
  <c r="K9" i="1" a="1"/>
  <c r="K9" i="1" s="1"/>
  <c r="J9" i="1" a="1"/>
  <c r="J9" i="1" s="1"/>
  <c r="I9" i="1" a="1"/>
  <c r="I9" i="1" s="1"/>
  <c r="K6" i="1"/>
  <c r="J6" i="1"/>
  <c r="K5" i="1"/>
  <c r="J5"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D05BF75-032B-41B0-843F-F6507D7BE453}" name="Query - Calendar" description="Connection to the 'Calendar' query in the workbook." type="100" refreshedVersion="8" minRefreshableVersion="5">
    <extLst>
      <ext xmlns:x15="http://schemas.microsoft.com/office/spreadsheetml/2010/11/main" uri="{DE250136-89BD-433C-8126-D09CA5730AF9}">
        <x15:connection id="b9101f88-216b-4545-b5c1-8472309d1bb3"/>
      </ext>
    </extLst>
  </connection>
  <connection id="2" xr16:uid="{7D69F7EF-79E4-452F-A2A1-95311100462F}" name="Query - Owners" description="Connection to the 'Owners' query in the workbook." type="100" refreshedVersion="8" minRefreshableVersion="5">
    <extLst>
      <ext xmlns:x15="http://schemas.microsoft.com/office/spreadsheetml/2010/11/main" uri="{DE250136-89BD-433C-8126-D09CA5730AF9}">
        <x15:connection id="51d721c8-95e1-49fa-8905-529c53cac425">
          <x15:oledbPr connection="Provider=Microsoft.Mashup.OleDb.1;Data Source=$Workbook$;Location=Owners;Extended Properties=&quot;&quot;">
            <x15:dbTables>
              <x15:dbTable name="Owners"/>
            </x15:dbTables>
          </x15:oledbPr>
        </x15:connection>
      </ext>
    </extLst>
  </connection>
  <connection id="3" xr16:uid="{C284F045-04FB-4CE6-BCF8-441351FB1B54}" name="Query - Transactions" description="Connection to the 'Transactions' query in the workbook." type="100" refreshedVersion="8" minRefreshableVersion="5">
    <extLst>
      <ext xmlns:x15="http://schemas.microsoft.com/office/spreadsheetml/2010/11/main" uri="{DE250136-89BD-433C-8126-D09CA5730AF9}">
        <x15:connection id="a9e44726-a2dd-4c23-bb30-81c3e23f8547">
          <x15:oledbPr connection="Provider=Microsoft.Mashup.OleDb.1;Data Source=$Workbook$;Location=Transactions;Extended Properties=&quot;&quot;">
            <x15:dbTables>
              <x15:dbTable name="Transactions"/>
            </x15:dbTables>
          </x15:oledbPr>
        </x15:connection>
      </ext>
    </extLst>
  </connection>
  <connection id="4" xr16:uid="{8FD779EE-78C4-49A0-AC4E-F9AC8F3FF079}"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<sst xmlns="http://schemas.openxmlformats.org/spreadsheetml/2006/main" count="3075" uniqueCount="26">
  <si>
    <t>Product</t>
  </si>
  <si>
    <t>Date</t>
  </si>
  <si>
    <t>Value</t>
  </si>
  <si>
    <t>Alpha</t>
  </si>
  <si>
    <t>Bravo</t>
  </si>
  <si>
    <t>Charlie</t>
  </si>
  <si>
    <t>Delta</t>
  </si>
  <si>
    <t>Echo</t>
  </si>
  <si>
    <t>Owner</t>
  </si>
  <si>
    <t>Transactions</t>
  </si>
  <si>
    <t>Sue</t>
  </si>
  <si>
    <t>Wyn</t>
  </si>
  <si>
    <t>Giles</t>
  </si>
  <si>
    <t>End Date</t>
  </si>
  <si>
    <t>Start Date</t>
  </si>
  <si>
    <t>Period</t>
  </si>
  <si>
    <t>YTD</t>
  </si>
  <si>
    <t>Row Labels</t>
  </si>
  <si>
    <t>Grand Total</t>
  </si>
  <si>
    <t>Owners</t>
  </si>
  <si>
    <t>End Of Month</t>
  </si>
  <si>
    <t>Formulas</t>
  </si>
  <si>
    <t>Power Pivot</t>
  </si>
  <si>
    <t>PivotTable</t>
  </si>
  <si>
    <t>Sum of Value</t>
  </si>
  <si>
    <t>Sum of Value2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</si>
</sst>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theme="1"/>
      <name val="Aptos Narrow"/>
      <family val="2"/>
      <scheme val="minor"/>
    </font>
    <font>
      <b/>
      <sz val="11"/>
      <color theme="1"/>
      <name val="Aptos Narrow"/>
      <family val="2"/>
      <scheme val="minor"/>
    </font>
    <font>
      <b/>
      <sz val="16"/>
      <color rgb="FF16522E"/>
      <name val="Aptos Narrow"/>
      <family val="2"/>
      <scheme val="minor"/>
    </font>
    <font>
      <b/>
      <i/>
      <sz val="11"/>
      <color theme="1"/>
      <name val="Aptos Narrow"/>
      <family val="2"/>
      <scheme val="minor"/>
    </font>
    <font>
      <sz val="8"/>
      <name val="Aptos Narrow"/>
      <family val="2"/>
      <scheme val="minor"/>
    </font>
  </fonts>
  <fills count="5">
    <fill>
      <patternFill patternType="none"/>
    </fill>
    <fill>
      <patternFill patternType="gray125"/>
    </fill>
    <fill>
      <patternFill patternType="solid">
        <fgColor rgb="FFF2F2F2"/>
        <bgColor indexed="64"/>
      </patternFill>
    </fill>
    <fill>
      <patternFill patternType="solid">
        <fgColor rgb="FF41807F"/>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2" borderId="0" xfId="0" applyFill="1"/>
    <xf numFmtId="0" fontId="0" fillId="3" borderId="0" xfId="0" applyFill="1"/>
    <xf numFmtId="0" fontId="2" fillId="2" borderId="0" xfId="0" applyFont="1" applyFill="1" applyAlignment="1">
      <alignment vertical="center" indent="1"/>
    </xf>
    <xf numFmtId="14" fontId="0" fillId="0" borderId="0" xfId="0" applyNumberFormat="1"/>
    <xf numFmtId="0" fontId="0" fillId="0" borderId="0" xfId="0" applyAlignment="1">
      <alignment horizontal="right"/>
    </xf>
    <xf numFmtId="0" fontId="3" fillId="0" borderId="0" xfId="0" applyFont="1"/>
    <xf numFmtId="0" fontId="0" fillId="0" borderId="0" xfId="0" pivotButton="1"/>
    <xf numFmtId="0" fontId="0" fillId="0" borderId="0" xfId="0" applyAlignment="1">
      <alignment horizontal="left"/>
    </xf>
    <xf numFmtId="14" fontId="0" fillId="4" borderId="1" xfId="0" applyNumberFormat="1" applyFill="1" applyBorder="1"/>
    <xf numFmtId="0" fontId="1" fillId="0" borderId="0" xfId="0" applyFont="1"/>
    <xf numFmtId="0" fontId="1" fillId="0" borderId="0" xfId="0" applyFont="1" applyAlignment="1">
      <alignment horizontal="right"/>
    </xf>
    <xf numFmtId="0" fontId="0" fillId="4" borderId="1" xfId="0" applyFill="1" applyBorder="1"/>
    <xf numFmtId="14" fontId="0" fillId="0" borderId="1" xfId="0" applyNumberFormat="1" applyBorder="1"/>
    <xf numFmtId="0" fontId="0" fillId="0" borderId="0" xfId="0" applyNumberFormat="1"/>
    <xf numFmtId="164" fontId="0" fillId="0" borderId="0" xfId="0" applyNumberFormat="1"/>
  </cellXfs>
  <cellStyles count="1">
    <cellStyle name="Normal" xfId="0" builtinId="0"/>
  </cellStyles>
  <dxfs count="5">
    <dxf>
      <numFmt numFmtId="164" formatCode="dd/mm/yyyy"/>
    </dxf>
    <dxf>
      <numFmt numFmtId="0" formatCode="General"/>
    </dxf>
    <dxf>
      <numFmt numFmtId="19" formatCode="dd/mm/yyyy"/>
    </dxf>
    <dxf>
      <numFmt numFmtId="19" formatCode="dd/mm/yyyy"/>
    </dxf>
    <dxf>
      <numFmt numFmtId="19" formatCode="dd/mm/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eetMetadata" Target="metadata.xml"/><Relationship Id="rId18" Type="http://schemas.openxmlformats.org/officeDocument/2006/relationships/customXml" Target="../customXml/item3.xml"/><Relationship Id="rId26" Type="http://schemas.openxmlformats.org/officeDocument/2006/relationships/customXml" Target="../customXml/item11.xml"/><Relationship Id="rId39" Type="http://schemas.openxmlformats.org/officeDocument/2006/relationships/customXml" Target="../customXml/item24.xml"/><Relationship Id="rId21" Type="http://schemas.openxmlformats.org/officeDocument/2006/relationships/customXml" Target="../customXml/item6.xml"/><Relationship Id="rId34" Type="http://schemas.openxmlformats.org/officeDocument/2006/relationships/customXml" Target="../customXml/item19.xml"/><Relationship Id="rId7" Type="http://schemas.microsoft.com/office/2007/relationships/slicerCache" Target="slicerCaches/slicerCache1.xml"/><Relationship Id="rId12" Type="http://schemas.openxmlformats.org/officeDocument/2006/relationships/sharedStrings" Target="sharedStrings.xml"/><Relationship Id="rId17" Type="http://schemas.openxmlformats.org/officeDocument/2006/relationships/customXml" Target="../customXml/item2.xml"/><Relationship Id="rId25" Type="http://schemas.openxmlformats.org/officeDocument/2006/relationships/customXml" Target="../customXml/item10.xml"/><Relationship Id="rId33" Type="http://schemas.openxmlformats.org/officeDocument/2006/relationships/customXml" Target="../customXml/item18.xml"/><Relationship Id="rId38" Type="http://schemas.openxmlformats.org/officeDocument/2006/relationships/customXml" Target="../customXml/item23.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29" Type="http://schemas.openxmlformats.org/officeDocument/2006/relationships/customXml" Target="../customXml/item14.xml"/><Relationship Id="rId1" Type="http://schemas.openxmlformats.org/officeDocument/2006/relationships/worksheet" Target="worksheets/sheet1.xml"/><Relationship Id="rId6" Type="http://schemas.openxmlformats.org/officeDocument/2006/relationships/pivotCacheDefinition" Target="pivotCache/pivotCacheDefinition3.xml"/><Relationship Id="rId11" Type="http://schemas.openxmlformats.org/officeDocument/2006/relationships/styles" Target="styles.xml"/><Relationship Id="rId24" Type="http://schemas.openxmlformats.org/officeDocument/2006/relationships/customXml" Target="../customXml/item9.xml"/><Relationship Id="rId32" Type="http://schemas.openxmlformats.org/officeDocument/2006/relationships/customXml" Target="../customXml/item17.xml"/><Relationship Id="rId37" Type="http://schemas.openxmlformats.org/officeDocument/2006/relationships/customXml" Target="../customXml/item22.xml"/><Relationship Id="rId5" Type="http://schemas.openxmlformats.org/officeDocument/2006/relationships/pivotCacheDefinition" Target="pivotCache/pivotCacheDefinition2.xml"/><Relationship Id="rId15" Type="http://schemas.openxmlformats.org/officeDocument/2006/relationships/calcChain" Target="calcChain.xml"/><Relationship Id="rId23" Type="http://schemas.openxmlformats.org/officeDocument/2006/relationships/customXml" Target="../customXml/item8.xml"/><Relationship Id="rId28" Type="http://schemas.openxmlformats.org/officeDocument/2006/relationships/customXml" Target="../customXml/item13.xml"/><Relationship Id="rId36" Type="http://schemas.openxmlformats.org/officeDocument/2006/relationships/customXml" Target="../customXml/item21.xml"/><Relationship Id="rId10" Type="http://schemas.openxmlformats.org/officeDocument/2006/relationships/connections" Target="connections.xml"/><Relationship Id="rId19" Type="http://schemas.openxmlformats.org/officeDocument/2006/relationships/customXml" Target="../customXml/item4.xml"/><Relationship Id="rId31" Type="http://schemas.openxmlformats.org/officeDocument/2006/relationships/customXml" Target="../customXml/item16.xml"/><Relationship Id="rId4" Type="http://schemas.openxmlformats.org/officeDocument/2006/relationships/pivotCacheDefinition" Target="pivotCache/pivotCacheDefinition1.xml"/><Relationship Id="rId9" Type="http://schemas.openxmlformats.org/officeDocument/2006/relationships/theme" Target="theme/theme1.xml"/><Relationship Id="rId14" Type="http://schemas.openxmlformats.org/officeDocument/2006/relationships/powerPivotData" Target="model/item.data"/><Relationship Id="rId22" Type="http://schemas.openxmlformats.org/officeDocument/2006/relationships/customXml" Target="../customXml/item7.xml"/><Relationship Id="rId27" Type="http://schemas.openxmlformats.org/officeDocument/2006/relationships/customXml" Target="../customXml/item12.xml"/><Relationship Id="rId30" Type="http://schemas.openxmlformats.org/officeDocument/2006/relationships/customXml" Target="../customXml/item15.xml"/><Relationship Id="rId35" Type="http://schemas.openxmlformats.org/officeDocument/2006/relationships/customXml" Target="../customXml/item20.xml"/><Relationship Id="rId8" Type="http://schemas.microsoft.com/office/2007/relationships/slicerCache" Target="slicerCaches/slicerCache2.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editAs="oneCell">
    <xdr:from>
      <xdr:col>11</xdr:col>
      <xdr:colOff>571500</xdr:colOff>
      <xdr:row>3</xdr:row>
      <xdr:rowOff>23813</xdr:rowOff>
    </xdr:from>
    <xdr:to>
      <xdr:col>14</xdr:col>
      <xdr:colOff>128588</xdr:colOff>
      <xdr:row>17</xdr:row>
      <xdr:rowOff>85730</xdr:rowOff>
    </xdr:to>
    <mc:AlternateContent xmlns:mc="http://schemas.openxmlformats.org/markup-compatibility/2006" xmlns:a14="http://schemas.microsoft.com/office/drawing/2010/main">
      <mc:Choice Requires="a14">
        <xdr:graphicFrame macro="">
          <xdr:nvGraphicFramePr>
            <xdr:cNvPr id="4" name="End of Month">
              <a:extLst>
                <a:ext uri="{FF2B5EF4-FFF2-40B4-BE49-F238E27FC236}">
                  <a16:creationId xmlns:a16="http://schemas.microsoft.com/office/drawing/2014/main" id="{B4E14267-8113-BCF7-951A-27932C295E61}"/>
                </a:ext>
              </a:extLst>
            </xdr:cNvPr>
            <xdr:cNvGraphicFramePr/>
          </xdr:nvGraphicFramePr>
          <xdr:xfrm>
            <a:off x="0" y="0"/>
            <a:ext cx="0" cy="0"/>
          </xdr:xfrm>
          <a:graphic>
            <a:graphicData uri="http://schemas.microsoft.com/office/drawing/2010/slicer">
              <sle:slicer xmlns:sle="http://schemas.microsoft.com/office/drawing/2010/slicer" name="End of Month"/>
            </a:graphicData>
          </a:graphic>
        </xdr:graphicFrame>
      </mc:Choice>
      <mc:Fallback xmlns="">
        <xdr:sp macro="" textlink="">
          <xdr:nvSpPr>
            <xdr:cNvPr id="0" name=""/>
            <xdr:cNvSpPr>
              <a:spLocks noTextEdit="1"/>
            </xdr:cNvSpPr>
          </xdr:nvSpPr>
          <xdr:spPr>
            <a:xfrm>
              <a:off x="7100888" y="766763"/>
              <a:ext cx="1828800" cy="2595567"/>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633413</xdr:colOff>
      <xdr:row>10</xdr:row>
      <xdr:rowOff>38100</xdr:rowOff>
    </xdr:from>
    <xdr:to>
      <xdr:col>12</xdr:col>
      <xdr:colOff>57150</xdr:colOff>
      <xdr:row>24</xdr:row>
      <xdr:rowOff>100017</xdr:rowOff>
    </xdr:to>
    <mc:AlternateContent xmlns:mc="http://schemas.openxmlformats.org/markup-compatibility/2006">
      <mc:Choice xmlns:a14="http://schemas.microsoft.com/office/drawing/2010/main" Requires="a14">
        <xdr:graphicFrame macro="">
          <xdr:nvGraphicFramePr>
            <xdr:cNvPr id="2" name="End Of Month 1">
              <a:extLst>
                <a:ext uri="{FF2B5EF4-FFF2-40B4-BE49-F238E27FC236}">
                  <a16:creationId xmlns:a16="http://schemas.microsoft.com/office/drawing/2014/main" id="{A6465F99-63CB-BEB2-4FE3-4E1A37271087}"/>
                </a:ext>
              </a:extLst>
            </xdr:cNvPr>
            <xdr:cNvGraphicFramePr/>
          </xdr:nvGraphicFramePr>
          <xdr:xfrm>
            <a:off x="0" y="0"/>
            <a:ext cx="0" cy="0"/>
          </xdr:xfrm>
          <a:graphic>
            <a:graphicData uri="http://schemas.microsoft.com/office/drawing/2010/slicer">
              <sle:slicer xmlns:sle="http://schemas.microsoft.com/office/drawing/2010/slicer" name="End Of Month 1"/>
            </a:graphicData>
          </a:graphic>
        </xdr:graphicFrame>
      </mc:Choice>
      <mc:Fallback>
        <xdr:sp macro="" textlink="">
          <xdr:nvSpPr>
            <xdr:cNvPr id="0" name=""/>
            <xdr:cNvSpPr>
              <a:spLocks noTextEdit="1"/>
            </xdr:cNvSpPr>
          </xdr:nvSpPr>
          <xdr:spPr>
            <a:xfrm>
              <a:off x="6234113" y="2047875"/>
              <a:ext cx="1828800" cy="2595567"/>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k Proctor" refreshedDate="46042.441256828701" createdVersion="8" refreshedVersion="8" minRefreshableVersion="3" recordCount="1000" xr:uid="{92163437-5B38-495E-A19A-E2AE29627D70}">
  <cacheSource type="worksheet">
    <worksheetSource name="TransactionsPT"/>
  </cacheSource>
  <cacheFields count="5">
    <cacheField name="Date" numFmtId="14">
      <sharedItems containsSemiMixedTypes="0" containsNonDate="0" containsDate="1" containsString="0" minDate="2026-01-01T00:00:00" maxDate="2026-07-01T00:00:00"/>
    </cacheField>
    <cacheField name="Product" numFmtId="0">
      <sharedItems count="5">
        <s v="Delta"/>
        <s v="Bravo"/>
        <s v="Charlie"/>
        <s v="Echo"/>
        <s v="Alpha"/>
      </sharedItems>
    </cacheField>
    <cacheField name="Value" numFmtId="0">
      <sharedItems containsSemiMixedTypes="0" containsString="0" containsNumber="1" containsInteger="1" minValue="10" maxValue="50"/>
    </cacheField>
    <cacheField name="Owner" numFmtId="0">
      <sharedItems count="3">
        <s v="Wyn"/>
        <s v="Sue"/>
        <s v="Giles"/>
      </sharedItems>
    </cacheField>
    <cacheField name="End Of Month" numFmtId="164">
      <sharedItems containsSemiMixedTypes="0" containsNonDate="0" containsDate="1" containsString="0" minDate="2026-01-31T00:00:00" maxDate="2026-07-01T00:00:00" count="6">
        <d v="2026-01-31T00:00:00"/>
        <d v="2026-04-30T00:00:00"/>
        <d v="2026-02-28T00:00:00"/>
        <d v="2026-03-31T00:00:00"/>
        <d v="2026-05-31T00:00:00"/>
        <d v="2026-06-30T00:00:00"/>
      </sharedItems>
    </cacheField>
  </cacheFields>
  <extLst>
    <ext xmlns:x14="http://schemas.microsoft.com/office/spreadsheetml/2009/9/main" uri="{725AE2AE-9491-48be-B2B4-4EB974FC3084}">
      <x14:pivotCacheDefinition pivotCacheId="1124853609"/>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k Proctor" refreshedDate="46042.564997337962" backgroundQuery="1" createdVersion="8" refreshedVersion="8" minRefreshableVersion="3" recordCount="0" supportSubquery="1" supportAdvancedDrill="1" xr:uid="{3A8660FC-1DEA-4AEF-8CF8-6CCFAA3E3724}">
  <cacheSource type="external" connectionId="4"/>
  <cacheFields count="4">
    <cacheField name="[Owners].[Owner].[Owner]" caption="Owner" numFmtId="0" hierarchy="3" level="1">
      <sharedItems count="3">
        <s v="Giles"/>
        <s v="Sue"/>
        <s v="Wyn"/>
      </sharedItems>
    </cacheField>
    <cacheField name="[Calendar].[End of Month].[End of Month]" caption="End of Month" numFmtId="0" hierarchy="1" level="1">
      <sharedItems containsSemiMixedTypes="0" containsNonDate="0" containsString="0"/>
    </cacheField>
    <cacheField name="[Measures].[Period]" caption="Period" numFmtId="0" hierarchy="7" level="32767"/>
    <cacheField name="[Measures].[YTD]" caption="YTD" numFmtId="0" hierarchy="8" level="32767"/>
  </cacheFields>
  <cacheHierarchies count="13">
    <cacheHierarchy uniqueName="[Calendar].[Date]" caption="Date" attribute="1" time="1" defaultMemberUniqueName="[Calendar].[Date].[All]" allUniqueName="[Calendar].[Date].[All]" dimensionUniqueName="[Calendar]" displayFolder="" count="2" memberValueDatatype="7" unbalanced="0"/>
    <cacheHierarchy uniqueName="[Calendar].[End of Month]" caption="End of Month" attribute="1" time="1" defaultMemberUniqueName="[Calendar].[End of Month].[All]" allUniqueName="[Calendar].[End of Month].[All]" dimensionUniqueName="[Calendar]" displayFolder="" count="2" memberValueDatatype="7" unbalanced="0">
      <fieldsUsage count="2">
        <fieldUsage x="-1"/>
        <fieldUsage x="1"/>
      </fieldsUsage>
    </cacheHierarchy>
    <cacheHierarchy uniqueName="[Owners].[Product]" caption="Product" attribute="1" defaultMemberUniqueName="[Owners].[Product].[All]" allUniqueName="[Owners].[Product].[All]" dimensionUniqueName="[Owners]" displayFolder="" count="2" memberValueDatatype="130" unbalanced="0"/>
    <cacheHierarchy uniqueName="[Owners].[Owner]" caption="Owner" attribute="1" defaultMemberUniqueName="[Owners].[Owner].[All]" allUniqueName="[Owners].[Owner].[All]" dimensionUniqueName="[Owners]" displayFolder="" count="2" memberValueDatatype="130" unbalanced="0">
      <fieldsUsage count="2">
        <fieldUsage x="-1"/>
        <fieldUsage x="0"/>
      </fieldsUsage>
    </cacheHierarchy>
    <cacheHierarchy uniqueName="[Transactions].[Date]" caption="Date" attribute="1" time="1" defaultMemberUniqueName="[Transactions].[Date].[All]" allUniqueName="[Transactions].[Date].[All]" dimensionUniqueName="[Transactions]" displayFolder="" count="2" memberValueDatatype="7" unbalanced="0"/>
    <cacheHierarchy uniqueName="[Transactions].[Product]" caption="Product" attribute="1" defaultMemberUniqueName="[Transactions].[Product].[All]" allUniqueName="[Transactions].[Product].[All]" dimensionUniqueName="[Transactions]" displayFolder="" count="2" memberValueDatatype="130" unbalanced="0"/>
    <cacheHierarchy uniqueName="[Transactions].[Value]" caption="Value" attribute="1" defaultMemberUniqueName="[Transactions].[Value].[All]" allUniqueName="[Transactions].[Value].[All]" dimensionUniqueName="[Transactions]" displayFolder="" count="2" memberValueDatatype="20" unbalanced="0"/>
    <cacheHierarchy uniqueName="[Measures].[Period]" caption="Period" measure="1" displayFolder="" measureGroup="Transactions" count="0" oneField="1">
      <fieldsUsage count="1">
        <fieldUsage x="2"/>
      </fieldsUsage>
    </cacheHierarchy>
    <cacheHierarchy uniqueName="[Measures].[YTD]" caption="YTD" measure="1" displayFolder="" measureGroup="Transactions" count="0" oneField="1">
      <fieldsUsage count="1">
        <fieldUsage x="3"/>
      </fieldsUsage>
    </cacheHierarchy>
    <cacheHierarchy uniqueName="[Measures].[__XL_Count Transactions]" caption="__XL_Count Transactions" measure="1" displayFolder="" measureGroup="Transactions" count="0" hidden="1"/>
    <cacheHierarchy uniqueName="[Measures].[__XL_Count Owners]" caption="__XL_Count Owners" measure="1" displayFolder="" measureGroup="Owners" count="0" hidden="1"/>
    <cacheHierarchy uniqueName="[Measures].[__XL_Count Calendar]" caption="__XL_Count Calendar" measure="1" displayFolder="" measureGroup="Calendar" count="0" hidden="1"/>
    <cacheHierarchy uniqueName="[Measures].[__No measures defined]" caption="__No measures defined" measure="1" displayFolder="" count="0" hidden="1"/>
  </cacheHierarchies>
  <kpis count="0"/>
  <dimensions count="4">
    <dimension name="Calendar" uniqueName="[Calendar]" caption="Calendar"/>
    <dimension measure="1" name="Measures" uniqueName="[Measures]" caption="Measures"/>
    <dimension name="Owners" uniqueName="[Owners]" caption="Owners"/>
    <dimension name="Transactions" uniqueName="[Transactions]" caption="Transactions"/>
  </dimensions>
  <measureGroups count="3">
    <measureGroup name="Calendar" caption="Calendar"/>
    <measureGroup name="Owners" caption="Owners"/>
    <measureGroup name="Transactions" caption="Transactions"/>
  </measureGroups>
  <maps count="5">
    <map measureGroup="0" dimension="0"/>
    <map measureGroup="1" dimension="2"/>
    <map measureGroup="2" dimension="0"/>
    <map measureGroup="2" dimension="2"/>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k Proctor" refreshedDate="46042.564956828704" backgroundQuery="1" createdVersion="3" refreshedVersion="8" minRefreshableVersion="3" recordCount="0" supportSubquery="1" supportAdvancedDrill="1" xr:uid="{B17C486D-C0CF-4439-819D-6E2B2E6B35E9}">
  <cacheSource type="external" connectionId="4">
    <extLst>
      <ext xmlns:x14="http://schemas.microsoft.com/office/spreadsheetml/2009/9/main" uri="{F057638F-6D5F-4e77-A914-E7F072B9BCA8}">
        <x14:sourceConnection name="ThisWorkbookDataModel"/>
      </ext>
    </extLst>
  </cacheSource>
  <cacheFields count="0"/>
  <cacheHierarchies count="13">
    <cacheHierarchy uniqueName="[Calendar].[Date]" caption="Date" attribute="1" time="1" defaultMemberUniqueName="[Calendar].[Date].[All]" allUniqueName="[Calendar].[Date].[All]" dimensionUniqueName="[Calendar]" displayFolder="" count="0" memberValueDatatype="7" unbalanced="0"/>
    <cacheHierarchy uniqueName="[Calendar].[End of Month]" caption="End of Month" attribute="1" time="1" defaultMemberUniqueName="[Calendar].[End of Month].[All]" allUniqueName="[Calendar].[End of Month].[All]" dimensionUniqueName="[Calendar]" displayFolder="" count="2" memberValueDatatype="7" unbalanced="0"/>
    <cacheHierarchy uniqueName="[Owners].[Product]" caption="Product" attribute="1" defaultMemberUniqueName="[Owners].[Product].[All]" allUniqueName="[Owners].[Product].[All]" dimensionUniqueName="[Owners]" displayFolder="" count="0" memberValueDatatype="130" unbalanced="0"/>
    <cacheHierarchy uniqueName="[Owners].[Owner]" caption="Owner" attribute="1" defaultMemberUniqueName="[Owners].[Owner].[All]" allUniqueName="[Owners].[Owner].[All]" dimensionUniqueName="[Owners]" displayFolder="" count="0" memberValueDatatype="130" unbalanced="0"/>
    <cacheHierarchy uniqueName="[Transactions].[Date]" caption="Date" attribute="1" time="1" defaultMemberUniqueName="[Transactions].[Date].[All]" allUniqueName="[Transactions].[Date].[All]" dimensionUniqueName="[Transactions]" displayFolder="" count="0" memberValueDatatype="7" unbalanced="0"/>
    <cacheHierarchy uniqueName="[Transactions].[Product]" caption="Product" attribute="1" defaultMemberUniqueName="[Transactions].[Product].[All]" allUniqueName="[Transactions].[Product].[All]" dimensionUniqueName="[Transactions]" displayFolder="" count="0" memberValueDatatype="130" unbalanced="0"/>
    <cacheHierarchy uniqueName="[Transactions].[Value]" caption="Value" attribute="1" defaultMemberUniqueName="[Transactions].[Value].[All]" allUniqueName="[Transactions].[Value].[All]" dimensionUniqueName="[Transactions]" displayFolder="" count="0" memberValueDatatype="20" unbalanced="0"/>
    <cacheHierarchy uniqueName="[Measures].[Period]" caption="Period" measure="1" displayFolder="" measureGroup="Transactions" count="0"/>
    <cacheHierarchy uniqueName="[Measures].[YTD]" caption="YTD" measure="1" displayFolder="" measureGroup="Transactions" count="0"/>
    <cacheHierarchy uniqueName="[Measures].[__XL_Count Transactions]" caption="__XL_Count Transactions" measure="1" displayFolder="" measureGroup="Transactions" count="0" hidden="1"/>
    <cacheHierarchy uniqueName="[Measures].[__XL_Count Owners]" caption="__XL_Count Owners" measure="1" displayFolder="" measureGroup="Owners" count="0" hidden="1"/>
    <cacheHierarchy uniqueName="[Measures].[__XL_Count Calendar]" caption="__XL_Count Calendar" measure="1" displayFolder="" measureGroup="Calendar"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495823458" supportSubqueryNonVisual="1" supportSubqueryCalcMem="1" supportAddCalcMems="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0">
  <r>
    <d v="2026-01-11T00:00:00"/>
    <x v="0"/>
    <n v="40"/>
    <x v="0"/>
    <x v="0"/>
  </r>
  <r>
    <d v="2026-04-19T00:00:00"/>
    <x v="1"/>
    <n v="20"/>
    <x v="1"/>
    <x v="1"/>
  </r>
  <r>
    <d v="2026-02-22T00:00:00"/>
    <x v="0"/>
    <n v="40"/>
    <x v="0"/>
    <x v="2"/>
  </r>
  <r>
    <d v="2026-03-22T00:00:00"/>
    <x v="2"/>
    <n v="30"/>
    <x v="1"/>
    <x v="3"/>
  </r>
  <r>
    <d v="2026-03-14T00:00:00"/>
    <x v="2"/>
    <n v="30"/>
    <x v="1"/>
    <x v="3"/>
  </r>
  <r>
    <d v="2026-04-09T00:00:00"/>
    <x v="3"/>
    <n v="50"/>
    <x v="2"/>
    <x v="1"/>
  </r>
  <r>
    <d v="2026-05-14T00:00:00"/>
    <x v="4"/>
    <n v="10"/>
    <x v="0"/>
    <x v="4"/>
  </r>
  <r>
    <d v="2026-04-24T00:00:00"/>
    <x v="2"/>
    <n v="30"/>
    <x v="1"/>
    <x v="1"/>
  </r>
  <r>
    <d v="2026-06-23T00:00:00"/>
    <x v="4"/>
    <n v="10"/>
    <x v="0"/>
    <x v="5"/>
  </r>
  <r>
    <d v="2026-01-26T00:00:00"/>
    <x v="3"/>
    <n v="50"/>
    <x v="2"/>
    <x v="0"/>
  </r>
  <r>
    <d v="2026-05-26T00:00:00"/>
    <x v="1"/>
    <n v="20"/>
    <x v="1"/>
    <x v="4"/>
  </r>
  <r>
    <d v="2026-06-05T00:00:00"/>
    <x v="2"/>
    <n v="30"/>
    <x v="1"/>
    <x v="5"/>
  </r>
  <r>
    <d v="2026-03-03T00:00:00"/>
    <x v="4"/>
    <n v="10"/>
    <x v="0"/>
    <x v="3"/>
  </r>
  <r>
    <d v="2026-04-21T00:00:00"/>
    <x v="0"/>
    <n v="40"/>
    <x v="0"/>
    <x v="1"/>
  </r>
  <r>
    <d v="2026-06-14T00:00:00"/>
    <x v="0"/>
    <n v="40"/>
    <x v="0"/>
    <x v="5"/>
  </r>
  <r>
    <d v="2026-05-15T00:00:00"/>
    <x v="1"/>
    <n v="20"/>
    <x v="1"/>
    <x v="4"/>
  </r>
  <r>
    <d v="2026-05-31T00:00:00"/>
    <x v="0"/>
    <n v="40"/>
    <x v="0"/>
    <x v="4"/>
  </r>
  <r>
    <d v="2026-04-11T00:00:00"/>
    <x v="1"/>
    <n v="20"/>
    <x v="1"/>
    <x v="1"/>
  </r>
  <r>
    <d v="2026-05-08T00:00:00"/>
    <x v="2"/>
    <n v="30"/>
    <x v="1"/>
    <x v="4"/>
  </r>
  <r>
    <d v="2026-04-16T00:00:00"/>
    <x v="2"/>
    <n v="30"/>
    <x v="1"/>
    <x v="1"/>
  </r>
  <r>
    <d v="2026-04-26T00:00:00"/>
    <x v="1"/>
    <n v="20"/>
    <x v="1"/>
    <x v="1"/>
  </r>
  <r>
    <d v="2026-04-08T00:00:00"/>
    <x v="2"/>
    <n v="30"/>
    <x v="1"/>
    <x v="1"/>
  </r>
  <r>
    <d v="2026-03-17T00:00:00"/>
    <x v="3"/>
    <n v="50"/>
    <x v="2"/>
    <x v="3"/>
  </r>
  <r>
    <d v="2026-05-03T00:00:00"/>
    <x v="4"/>
    <n v="10"/>
    <x v="0"/>
    <x v="4"/>
  </r>
  <r>
    <d v="2026-04-15T00:00:00"/>
    <x v="0"/>
    <n v="40"/>
    <x v="0"/>
    <x v="1"/>
  </r>
  <r>
    <d v="2026-04-19T00:00:00"/>
    <x v="0"/>
    <n v="40"/>
    <x v="0"/>
    <x v="1"/>
  </r>
  <r>
    <d v="2026-01-10T00:00:00"/>
    <x v="0"/>
    <n v="40"/>
    <x v="0"/>
    <x v="0"/>
  </r>
  <r>
    <d v="2026-01-15T00:00:00"/>
    <x v="3"/>
    <n v="50"/>
    <x v="2"/>
    <x v="0"/>
  </r>
  <r>
    <d v="2026-04-17T00:00:00"/>
    <x v="2"/>
    <n v="30"/>
    <x v="1"/>
    <x v="1"/>
  </r>
  <r>
    <d v="2026-04-08T00:00:00"/>
    <x v="0"/>
    <n v="40"/>
    <x v="0"/>
    <x v="1"/>
  </r>
  <r>
    <d v="2026-04-30T00:00:00"/>
    <x v="0"/>
    <n v="40"/>
    <x v="0"/>
    <x v="1"/>
  </r>
  <r>
    <d v="2026-05-12T00:00:00"/>
    <x v="1"/>
    <n v="20"/>
    <x v="1"/>
    <x v="4"/>
  </r>
  <r>
    <d v="2026-02-26T00:00:00"/>
    <x v="2"/>
    <n v="30"/>
    <x v="1"/>
    <x v="2"/>
  </r>
  <r>
    <d v="2026-04-13T00:00:00"/>
    <x v="0"/>
    <n v="40"/>
    <x v="0"/>
    <x v="1"/>
  </r>
  <r>
    <d v="2026-04-22T00:00:00"/>
    <x v="0"/>
    <n v="40"/>
    <x v="0"/>
    <x v="1"/>
  </r>
  <r>
    <d v="2026-02-14T00:00:00"/>
    <x v="4"/>
    <n v="10"/>
    <x v="0"/>
    <x v="2"/>
  </r>
  <r>
    <d v="2026-04-11T00:00:00"/>
    <x v="1"/>
    <n v="20"/>
    <x v="1"/>
    <x v="1"/>
  </r>
  <r>
    <d v="2026-04-12T00:00:00"/>
    <x v="1"/>
    <n v="20"/>
    <x v="1"/>
    <x v="1"/>
  </r>
  <r>
    <d v="2026-01-22T00:00:00"/>
    <x v="4"/>
    <n v="10"/>
    <x v="0"/>
    <x v="0"/>
  </r>
  <r>
    <d v="2026-02-16T00:00:00"/>
    <x v="3"/>
    <n v="50"/>
    <x v="2"/>
    <x v="2"/>
  </r>
  <r>
    <d v="2026-03-29T00:00:00"/>
    <x v="1"/>
    <n v="20"/>
    <x v="1"/>
    <x v="3"/>
  </r>
  <r>
    <d v="2026-06-17T00:00:00"/>
    <x v="4"/>
    <n v="10"/>
    <x v="0"/>
    <x v="5"/>
  </r>
  <r>
    <d v="2026-02-14T00:00:00"/>
    <x v="2"/>
    <n v="30"/>
    <x v="1"/>
    <x v="2"/>
  </r>
  <r>
    <d v="2026-03-20T00:00:00"/>
    <x v="1"/>
    <n v="20"/>
    <x v="1"/>
    <x v="3"/>
  </r>
  <r>
    <d v="2026-04-04T00:00:00"/>
    <x v="2"/>
    <n v="30"/>
    <x v="1"/>
    <x v="1"/>
  </r>
  <r>
    <d v="2026-01-30T00:00:00"/>
    <x v="4"/>
    <n v="10"/>
    <x v="0"/>
    <x v="0"/>
  </r>
  <r>
    <d v="2026-03-10T00:00:00"/>
    <x v="1"/>
    <n v="20"/>
    <x v="1"/>
    <x v="3"/>
  </r>
  <r>
    <d v="2026-04-09T00:00:00"/>
    <x v="3"/>
    <n v="50"/>
    <x v="2"/>
    <x v="1"/>
  </r>
  <r>
    <d v="2026-02-21T00:00:00"/>
    <x v="1"/>
    <n v="20"/>
    <x v="1"/>
    <x v="2"/>
  </r>
  <r>
    <d v="2026-04-03T00:00:00"/>
    <x v="0"/>
    <n v="40"/>
    <x v="0"/>
    <x v="1"/>
  </r>
  <r>
    <d v="2026-01-05T00:00:00"/>
    <x v="2"/>
    <n v="30"/>
    <x v="1"/>
    <x v="0"/>
  </r>
  <r>
    <d v="2026-01-29T00:00:00"/>
    <x v="3"/>
    <n v="50"/>
    <x v="2"/>
    <x v="0"/>
  </r>
  <r>
    <d v="2026-05-11T00:00:00"/>
    <x v="3"/>
    <n v="50"/>
    <x v="2"/>
    <x v="4"/>
  </r>
  <r>
    <d v="2026-04-22T00:00:00"/>
    <x v="1"/>
    <n v="20"/>
    <x v="1"/>
    <x v="1"/>
  </r>
  <r>
    <d v="2026-04-18T00:00:00"/>
    <x v="1"/>
    <n v="20"/>
    <x v="1"/>
    <x v="1"/>
  </r>
  <r>
    <d v="2026-01-26T00:00:00"/>
    <x v="1"/>
    <n v="20"/>
    <x v="1"/>
    <x v="0"/>
  </r>
  <r>
    <d v="2026-03-20T00:00:00"/>
    <x v="1"/>
    <n v="20"/>
    <x v="1"/>
    <x v="3"/>
  </r>
  <r>
    <d v="2026-05-06T00:00:00"/>
    <x v="1"/>
    <n v="20"/>
    <x v="1"/>
    <x v="4"/>
  </r>
  <r>
    <d v="2026-02-08T00:00:00"/>
    <x v="3"/>
    <n v="50"/>
    <x v="2"/>
    <x v="2"/>
  </r>
  <r>
    <d v="2026-06-10T00:00:00"/>
    <x v="1"/>
    <n v="20"/>
    <x v="1"/>
    <x v="5"/>
  </r>
  <r>
    <d v="2026-06-30T00:00:00"/>
    <x v="2"/>
    <n v="30"/>
    <x v="1"/>
    <x v="5"/>
  </r>
  <r>
    <d v="2026-03-03T00:00:00"/>
    <x v="2"/>
    <n v="30"/>
    <x v="1"/>
    <x v="3"/>
  </r>
  <r>
    <d v="2026-02-20T00:00:00"/>
    <x v="0"/>
    <n v="40"/>
    <x v="0"/>
    <x v="2"/>
  </r>
  <r>
    <d v="2026-06-05T00:00:00"/>
    <x v="3"/>
    <n v="50"/>
    <x v="2"/>
    <x v="5"/>
  </r>
  <r>
    <d v="2026-02-18T00:00:00"/>
    <x v="3"/>
    <n v="50"/>
    <x v="2"/>
    <x v="2"/>
  </r>
  <r>
    <d v="2026-05-23T00:00:00"/>
    <x v="4"/>
    <n v="10"/>
    <x v="0"/>
    <x v="4"/>
  </r>
  <r>
    <d v="2026-04-24T00:00:00"/>
    <x v="0"/>
    <n v="40"/>
    <x v="0"/>
    <x v="1"/>
  </r>
  <r>
    <d v="2026-02-02T00:00:00"/>
    <x v="4"/>
    <n v="10"/>
    <x v="0"/>
    <x v="2"/>
  </r>
  <r>
    <d v="2026-03-18T00:00:00"/>
    <x v="1"/>
    <n v="20"/>
    <x v="1"/>
    <x v="3"/>
  </r>
  <r>
    <d v="2026-04-30T00:00:00"/>
    <x v="2"/>
    <n v="30"/>
    <x v="1"/>
    <x v="1"/>
  </r>
  <r>
    <d v="2026-05-21T00:00:00"/>
    <x v="4"/>
    <n v="10"/>
    <x v="0"/>
    <x v="4"/>
  </r>
  <r>
    <d v="2026-03-10T00:00:00"/>
    <x v="3"/>
    <n v="50"/>
    <x v="2"/>
    <x v="3"/>
  </r>
  <r>
    <d v="2026-01-31T00:00:00"/>
    <x v="0"/>
    <n v="40"/>
    <x v="0"/>
    <x v="0"/>
  </r>
  <r>
    <d v="2026-03-04T00:00:00"/>
    <x v="2"/>
    <n v="30"/>
    <x v="1"/>
    <x v="3"/>
  </r>
  <r>
    <d v="2026-01-27T00:00:00"/>
    <x v="0"/>
    <n v="40"/>
    <x v="0"/>
    <x v="0"/>
  </r>
  <r>
    <d v="2026-03-09T00:00:00"/>
    <x v="2"/>
    <n v="30"/>
    <x v="1"/>
    <x v="3"/>
  </r>
  <r>
    <d v="2026-06-11T00:00:00"/>
    <x v="2"/>
    <n v="30"/>
    <x v="1"/>
    <x v="5"/>
  </r>
  <r>
    <d v="2026-06-20T00:00:00"/>
    <x v="2"/>
    <n v="30"/>
    <x v="1"/>
    <x v="5"/>
  </r>
  <r>
    <d v="2026-06-26T00:00:00"/>
    <x v="2"/>
    <n v="30"/>
    <x v="1"/>
    <x v="5"/>
  </r>
  <r>
    <d v="2026-04-04T00:00:00"/>
    <x v="3"/>
    <n v="50"/>
    <x v="2"/>
    <x v="1"/>
  </r>
  <r>
    <d v="2026-02-07T00:00:00"/>
    <x v="0"/>
    <n v="40"/>
    <x v="0"/>
    <x v="2"/>
  </r>
  <r>
    <d v="2026-04-02T00:00:00"/>
    <x v="2"/>
    <n v="30"/>
    <x v="1"/>
    <x v="1"/>
  </r>
  <r>
    <d v="2026-01-15T00:00:00"/>
    <x v="1"/>
    <n v="20"/>
    <x v="1"/>
    <x v="0"/>
  </r>
  <r>
    <d v="2026-01-26T00:00:00"/>
    <x v="0"/>
    <n v="40"/>
    <x v="0"/>
    <x v="0"/>
  </r>
  <r>
    <d v="2026-03-22T00:00:00"/>
    <x v="3"/>
    <n v="50"/>
    <x v="2"/>
    <x v="3"/>
  </r>
  <r>
    <d v="2026-06-28T00:00:00"/>
    <x v="3"/>
    <n v="50"/>
    <x v="2"/>
    <x v="5"/>
  </r>
  <r>
    <d v="2026-05-13T00:00:00"/>
    <x v="1"/>
    <n v="20"/>
    <x v="1"/>
    <x v="4"/>
  </r>
  <r>
    <d v="2026-06-07T00:00:00"/>
    <x v="0"/>
    <n v="40"/>
    <x v="0"/>
    <x v="5"/>
  </r>
  <r>
    <d v="2026-03-23T00:00:00"/>
    <x v="3"/>
    <n v="50"/>
    <x v="2"/>
    <x v="3"/>
  </r>
  <r>
    <d v="2026-02-01T00:00:00"/>
    <x v="4"/>
    <n v="10"/>
    <x v="0"/>
    <x v="2"/>
  </r>
  <r>
    <d v="2026-06-07T00:00:00"/>
    <x v="4"/>
    <n v="10"/>
    <x v="0"/>
    <x v="5"/>
  </r>
  <r>
    <d v="2026-05-31T00:00:00"/>
    <x v="0"/>
    <n v="40"/>
    <x v="0"/>
    <x v="4"/>
  </r>
  <r>
    <d v="2026-02-17T00:00:00"/>
    <x v="1"/>
    <n v="20"/>
    <x v="1"/>
    <x v="2"/>
  </r>
  <r>
    <d v="2026-05-08T00:00:00"/>
    <x v="0"/>
    <n v="40"/>
    <x v="0"/>
    <x v="4"/>
  </r>
  <r>
    <d v="2026-06-24T00:00:00"/>
    <x v="4"/>
    <n v="10"/>
    <x v="0"/>
    <x v="5"/>
  </r>
  <r>
    <d v="2026-02-04T00:00:00"/>
    <x v="1"/>
    <n v="20"/>
    <x v="1"/>
    <x v="2"/>
  </r>
  <r>
    <d v="2026-04-27T00:00:00"/>
    <x v="2"/>
    <n v="30"/>
    <x v="1"/>
    <x v="1"/>
  </r>
  <r>
    <d v="2026-05-22T00:00:00"/>
    <x v="0"/>
    <n v="40"/>
    <x v="0"/>
    <x v="4"/>
  </r>
  <r>
    <d v="2026-04-13T00:00:00"/>
    <x v="0"/>
    <n v="40"/>
    <x v="0"/>
    <x v="1"/>
  </r>
  <r>
    <d v="2026-02-15T00:00:00"/>
    <x v="1"/>
    <n v="20"/>
    <x v="1"/>
    <x v="2"/>
  </r>
  <r>
    <d v="2026-04-09T00:00:00"/>
    <x v="4"/>
    <n v="10"/>
    <x v="0"/>
    <x v="1"/>
  </r>
  <r>
    <d v="2026-02-23T00:00:00"/>
    <x v="4"/>
    <n v="10"/>
    <x v="0"/>
    <x v="2"/>
  </r>
  <r>
    <d v="2026-02-18T00:00:00"/>
    <x v="3"/>
    <n v="50"/>
    <x v="2"/>
    <x v="2"/>
  </r>
  <r>
    <d v="2026-06-03T00:00:00"/>
    <x v="4"/>
    <n v="10"/>
    <x v="0"/>
    <x v="5"/>
  </r>
  <r>
    <d v="2026-05-25T00:00:00"/>
    <x v="1"/>
    <n v="20"/>
    <x v="1"/>
    <x v="4"/>
  </r>
  <r>
    <d v="2026-06-27T00:00:00"/>
    <x v="4"/>
    <n v="10"/>
    <x v="0"/>
    <x v="5"/>
  </r>
  <r>
    <d v="2026-02-21T00:00:00"/>
    <x v="1"/>
    <n v="20"/>
    <x v="1"/>
    <x v="2"/>
  </r>
  <r>
    <d v="2026-03-22T00:00:00"/>
    <x v="3"/>
    <n v="50"/>
    <x v="2"/>
    <x v="3"/>
  </r>
  <r>
    <d v="2026-03-30T00:00:00"/>
    <x v="2"/>
    <n v="30"/>
    <x v="1"/>
    <x v="3"/>
  </r>
  <r>
    <d v="2026-03-27T00:00:00"/>
    <x v="4"/>
    <n v="10"/>
    <x v="0"/>
    <x v="3"/>
  </r>
  <r>
    <d v="2026-03-01T00:00:00"/>
    <x v="1"/>
    <n v="20"/>
    <x v="1"/>
    <x v="3"/>
  </r>
  <r>
    <d v="2026-03-26T00:00:00"/>
    <x v="0"/>
    <n v="40"/>
    <x v="0"/>
    <x v="3"/>
  </r>
  <r>
    <d v="2026-05-27T00:00:00"/>
    <x v="1"/>
    <n v="20"/>
    <x v="1"/>
    <x v="4"/>
  </r>
  <r>
    <d v="2026-02-26T00:00:00"/>
    <x v="0"/>
    <n v="40"/>
    <x v="0"/>
    <x v="2"/>
  </r>
  <r>
    <d v="2026-03-06T00:00:00"/>
    <x v="0"/>
    <n v="40"/>
    <x v="0"/>
    <x v="3"/>
  </r>
  <r>
    <d v="2026-02-21T00:00:00"/>
    <x v="0"/>
    <n v="40"/>
    <x v="0"/>
    <x v="2"/>
  </r>
  <r>
    <d v="2026-03-08T00:00:00"/>
    <x v="4"/>
    <n v="10"/>
    <x v="0"/>
    <x v="3"/>
  </r>
  <r>
    <d v="2026-05-14T00:00:00"/>
    <x v="3"/>
    <n v="50"/>
    <x v="2"/>
    <x v="4"/>
  </r>
  <r>
    <d v="2026-01-19T00:00:00"/>
    <x v="3"/>
    <n v="50"/>
    <x v="2"/>
    <x v="0"/>
  </r>
  <r>
    <d v="2026-04-14T00:00:00"/>
    <x v="1"/>
    <n v="20"/>
    <x v="1"/>
    <x v="1"/>
  </r>
  <r>
    <d v="2026-03-16T00:00:00"/>
    <x v="4"/>
    <n v="10"/>
    <x v="0"/>
    <x v="3"/>
  </r>
  <r>
    <d v="2026-02-06T00:00:00"/>
    <x v="3"/>
    <n v="50"/>
    <x v="2"/>
    <x v="2"/>
  </r>
  <r>
    <d v="2026-02-05T00:00:00"/>
    <x v="1"/>
    <n v="20"/>
    <x v="1"/>
    <x v="2"/>
  </r>
  <r>
    <d v="2026-02-14T00:00:00"/>
    <x v="1"/>
    <n v="20"/>
    <x v="1"/>
    <x v="2"/>
  </r>
  <r>
    <d v="2026-06-28T00:00:00"/>
    <x v="3"/>
    <n v="50"/>
    <x v="2"/>
    <x v="5"/>
  </r>
  <r>
    <d v="2026-04-09T00:00:00"/>
    <x v="2"/>
    <n v="30"/>
    <x v="1"/>
    <x v="1"/>
  </r>
  <r>
    <d v="2026-02-08T00:00:00"/>
    <x v="4"/>
    <n v="10"/>
    <x v="0"/>
    <x v="2"/>
  </r>
  <r>
    <d v="2026-01-07T00:00:00"/>
    <x v="2"/>
    <n v="30"/>
    <x v="1"/>
    <x v="0"/>
  </r>
  <r>
    <d v="2026-03-05T00:00:00"/>
    <x v="1"/>
    <n v="20"/>
    <x v="1"/>
    <x v="3"/>
  </r>
  <r>
    <d v="2026-05-30T00:00:00"/>
    <x v="1"/>
    <n v="20"/>
    <x v="1"/>
    <x v="4"/>
  </r>
  <r>
    <d v="2026-01-11T00:00:00"/>
    <x v="3"/>
    <n v="50"/>
    <x v="2"/>
    <x v="0"/>
  </r>
  <r>
    <d v="2026-02-19T00:00:00"/>
    <x v="0"/>
    <n v="40"/>
    <x v="0"/>
    <x v="2"/>
  </r>
  <r>
    <d v="2026-05-18T00:00:00"/>
    <x v="3"/>
    <n v="50"/>
    <x v="2"/>
    <x v="4"/>
  </r>
  <r>
    <d v="2026-05-17T00:00:00"/>
    <x v="1"/>
    <n v="20"/>
    <x v="1"/>
    <x v="4"/>
  </r>
  <r>
    <d v="2026-01-31T00:00:00"/>
    <x v="2"/>
    <n v="30"/>
    <x v="1"/>
    <x v="0"/>
  </r>
  <r>
    <d v="2026-06-25T00:00:00"/>
    <x v="3"/>
    <n v="50"/>
    <x v="2"/>
    <x v="5"/>
  </r>
  <r>
    <d v="2026-04-03T00:00:00"/>
    <x v="3"/>
    <n v="50"/>
    <x v="2"/>
    <x v="1"/>
  </r>
  <r>
    <d v="2026-02-25T00:00:00"/>
    <x v="4"/>
    <n v="10"/>
    <x v="0"/>
    <x v="2"/>
  </r>
  <r>
    <d v="2026-05-19T00:00:00"/>
    <x v="0"/>
    <n v="40"/>
    <x v="0"/>
    <x v="4"/>
  </r>
  <r>
    <d v="2026-01-19T00:00:00"/>
    <x v="4"/>
    <n v="10"/>
    <x v="0"/>
    <x v="0"/>
  </r>
  <r>
    <d v="2026-01-16T00:00:00"/>
    <x v="0"/>
    <n v="40"/>
    <x v="0"/>
    <x v="0"/>
  </r>
  <r>
    <d v="2026-05-01T00:00:00"/>
    <x v="4"/>
    <n v="10"/>
    <x v="0"/>
    <x v="4"/>
  </r>
  <r>
    <d v="2026-02-05T00:00:00"/>
    <x v="4"/>
    <n v="10"/>
    <x v="0"/>
    <x v="2"/>
  </r>
  <r>
    <d v="2026-03-30T00:00:00"/>
    <x v="1"/>
    <n v="20"/>
    <x v="1"/>
    <x v="3"/>
  </r>
  <r>
    <d v="2026-03-23T00:00:00"/>
    <x v="3"/>
    <n v="50"/>
    <x v="2"/>
    <x v="3"/>
  </r>
  <r>
    <d v="2026-06-23T00:00:00"/>
    <x v="1"/>
    <n v="20"/>
    <x v="1"/>
    <x v="5"/>
  </r>
  <r>
    <d v="2026-06-25T00:00:00"/>
    <x v="2"/>
    <n v="30"/>
    <x v="1"/>
    <x v="5"/>
  </r>
  <r>
    <d v="2026-03-16T00:00:00"/>
    <x v="1"/>
    <n v="20"/>
    <x v="1"/>
    <x v="3"/>
  </r>
  <r>
    <d v="2026-03-25T00:00:00"/>
    <x v="2"/>
    <n v="30"/>
    <x v="1"/>
    <x v="3"/>
  </r>
  <r>
    <d v="2026-03-26T00:00:00"/>
    <x v="2"/>
    <n v="30"/>
    <x v="1"/>
    <x v="3"/>
  </r>
  <r>
    <d v="2026-04-27T00:00:00"/>
    <x v="4"/>
    <n v="10"/>
    <x v="0"/>
    <x v="1"/>
  </r>
  <r>
    <d v="2026-06-02T00:00:00"/>
    <x v="4"/>
    <n v="10"/>
    <x v="0"/>
    <x v="5"/>
  </r>
  <r>
    <d v="2026-04-04T00:00:00"/>
    <x v="4"/>
    <n v="10"/>
    <x v="0"/>
    <x v="1"/>
  </r>
  <r>
    <d v="2026-01-27T00:00:00"/>
    <x v="2"/>
    <n v="30"/>
    <x v="1"/>
    <x v="0"/>
  </r>
  <r>
    <d v="2026-02-19T00:00:00"/>
    <x v="3"/>
    <n v="50"/>
    <x v="2"/>
    <x v="2"/>
  </r>
  <r>
    <d v="2026-01-21T00:00:00"/>
    <x v="2"/>
    <n v="30"/>
    <x v="1"/>
    <x v="0"/>
  </r>
  <r>
    <d v="2026-06-25T00:00:00"/>
    <x v="3"/>
    <n v="50"/>
    <x v="2"/>
    <x v="5"/>
  </r>
  <r>
    <d v="2026-03-30T00:00:00"/>
    <x v="0"/>
    <n v="40"/>
    <x v="0"/>
    <x v="3"/>
  </r>
  <r>
    <d v="2026-04-28T00:00:00"/>
    <x v="4"/>
    <n v="10"/>
    <x v="0"/>
    <x v="1"/>
  </r>
  <r>
    <d v="2026-02-10T00:00:00"/>
    <x v="0"/>
    <n v="40"/>
    <x v="0"/>
    <x v="2"/>
  </r>
  <r>
    <d v="2026-01-17T00:00:00"/>
    <x v="0"/>
    <n v="40"/>
    <x v="0"/>
    <x v="0"/>
  </r>
  <r>
    <d v="2026-02-16T00:00:00"/>
    <x v="4"/>
    <n v="10"/>
    <x v="0"/>
    <x v="2"/>
  </r>
  <r>
    <d v="2026-03-12T00:00:00"/>
    <x v="0"/>
    <n v="40"/>
    <x v="0"/>
    <x v="3"/>
  </r>
  <r>
    <d v="2026-02-22T00:00:00"/>
    <x v="0"/>
    <n v="40"/>
    <x v="0"/>
    <x v="2"/>
  </r>
  <r>
    <d v="2026-06-15T00:00:00"/>
    <x v="1"/>
    <n v="20"/>
    <x v="1"/>
    <x v="5"/>
  </r>
  <r>
    <d v="2026-01-04T00:00:00"/>
    <x v="0"/>
    <n v="40"/>
    <x v="0"/>
    <x v="0"/>
  </r>
  <r>
    <d v="2026-06-30T00:00:00"/>
    <x v="0"/>
    <n v="40"/>
    <x v="0"/>
    <x v="5"/>
  </r>
  <r>
    <d v="2026-04-10T00:00:00"/>
    <x v="4"/>
    <n v="10"/>
    <x v="0"/>
    <x v="1"/>
  </r>
  <r>
    <d v="2026-04-10T00:00:00"/>
    <x v="4"/>
    <n v="10"/>
    <x v="0"/>
    <x v="1"/>
  </r>
  <r>
    <d v="2026-03-18T00:00:00"/>
    <x v="3"/>
    <n v="50"/>
    <x v="2"/>
    <x v="3"/>
  </r>
  <r>
    <d v="2026-03-05T00:00:00"/>
    <x v="2"/>
    <n v="30"/>
    <x v="1"/>
    <x v="3"/>
  </r>
  <r>
    <d v="2026-01-16T00:00:00"/>
    <x v="3"/>
    <n v="50"/>
    <x v="2"/>
    <x v="0"/>
  </r>
  <r>
    <d v="2026-01-17T00:00:00"/>
    <x v="4"/>
    <n v="10"/>
    <x v="0"/>
    <x v="0"/>
  </r>
  <r>
    <d v="2026-05-05T00:00:00"/>
    <x v="4"/>
    <n v="10"/>
    <x v="0"/>
    <x v="4"/>
  </r>
  <r>
    <d v="2026-05-22T00:00:00"/>
    <x v="2"/>
    <n v="30"/>
    <x v="1"/>
    <x v="4"/>
  </r>
  <r>
    <d v="2026-01-22T00:00:00"/>
    <x v="2"/>
    <n v="30"/>
    <x v="1"/>
    <x v="0"/>
  </r>
  <r>
    <d v="2026-04-09T00:00:00"/>
    <x v="1"/>
    <n v="20"/>
    <x v="1"/>
    <x v="1"/>
  </r>
  <r>
    <d v="2026-06-09T00:00:00"/>
    <x v="3"/>
    <n v="50"/>
    <x v="2"/>
    <x v="5"/>
  </r>
  <r>
    <d v="2026-04-11T00:00:00"/>
    <x v="0"/>
    <n v="40"/>
    <x v="0"/>
    <x v="1"/>
  </r>
  <r>
    <d v="2026-01-29T00:00:00"/>
    <x v="0"/>
    <n v="40"/>
    <x v="0"/>
    <x v="0"/>
  </r>
  <r>
    <d v="2026-03-18T00:00:00"/>
    <x v="0"/>
    <n v="40"/>
    <x v="0"/>
    <x v="3"/>
  </r>
  <r>
    <d v="2026-05-11T00:00:00"/>
    <x v="2"/>
    <n v="30"/>
    <x v="1"/>
    <x v="4"/>
  </r>
  <r>
    <d v="2026-01-31T00:00:00"/>
    <x v="2"/>
    <n v="30"/>
    <x v="1"/>
    <x v="0"/>
  </r>
  <r>
    <d v="2026-01-11T00:00:00"/>
    <x v="4"/>
    <n v="10"/>
    <x v="0"/>
    <x v="0"/>
  </r>
  <r>
    <d v="2026-04-28T00:00:00"/>
    <x v="3"/>
    <n v="50"/>
    <x v="2"/>
    <x v="1"/>
  </r>
  <r>
    <d v="2026-02-13T00:00:00"/>
    <x v="1"/>
    <n v="20"/>
    <x v="1"/>
    <x v="2"/>
  </r>
  <r>
    <d v="2026-04-07T00:00:00"/>
    <x v="1"/>
    <n v="20"/>
    <x v="1"/>
    <x v="1"/>
  </r>
  <r>
    <d v="2026-01-15T00:00:00"/>
    <x v="3"/>
    <n v="50"/>
    <x v="2"/>
    <x v="0"/>
  </r>
  <r>
    <d v="2026-01-12T00:00:00"/>
    <x v="0"/>
    <n v="40"/>
    <x v="0"/>
    <x v="0"/>
  </r>
  <r>
    <d v="2026-02-21T00:00:00"/>
    <x v="4"/>
    <n v="10"/>
    <x v="0"/>
    <x v="2"/>
  </r>
  <r>
    <d v="2026-04-13T00:00:00"/>
    <x v="0"/>
    <n v="40"/>
    <x v="0"/>
    <x v="1"/>
  </r>
  <r>
    <d v="2026-06-22T00:00:00"/>
    <x v="3"/>
    <n v="50"/>
    <x v="2"/>
    <x v="5"/>
  </r>
  <r>
    <d v="2026-01-01T00:00:00"/>
    <x v="0"/>
    <n v="40"/>
    <x v="0"/>
    <x v="0"/>
  </r>
  <r>
    <d v="2026-03-06T00:00:00"/>
    <x v="0"/>
    <n v="40"/>
    <x v="0"/>
    <x v="3"/>
  </r>
  <r>
    <d v="2026-05-03T00:00:00"/>
    <x v="4"/>
    <n v="10"/>
    <x v="0"/>
    <x v="4"/>
  </r>
  <r>
    <d v="2026-03-22T00:00:00"/>
    <x v="1"/>
    <n v="20"/>
    <x v="1"/>
    <x v="3"/>
  </r>
  <r>
    <d v="2026-02-12T00:00:00"/>
    <x v="2"/>
    <n v="30"/>
    <x v="1"/>
    <x v="2"/>
  </r>
  <r>
    <d v="2026-05-19T00:00:00"/>
    <x v="1"/>
    <n v="20"/>
    <x v="1"/>
    <x v="4"/>
  </r>
  <r>
    <d v="2026-03-12T00:00:00"/>
    <x v="1"/>
    <n v="20"/>
    <x v="1"/>
    <x v="3"/>
  </r>
  <r>
    <d v="2026-01-10T00:00:00"/>
    <x v="1"/>
    <n v="20"/>
    <x v="1"/>
    <x v="0"/>
  </r>
  <r>
    <d v="2026-01-25T00:00:00"/>
    <x v="4"/>
    <n v="10"/>
    <x v="0"/>
    <x v="0"/>
  </r>
  <r>
    <d v="2026-02-09T00:00:00"/>
    <x v="2"/>
    <n v="30"/>
    <x v="1"/>
    <x v="2"/>
  </r>
  <r>
    <d v="2026-06-12T00:00:00"/>
    <x v="4"/>
    <n v="10"/>
    <x v="0"/>
    <x v="5"/>
  </r>
  <r>
    <d v="2026-06-17T00:00:00"/>
    <x v="3"/>
    <n v="50"/>
    <x v="2"/>
    <x v="5"/>
  </r>
  <r>
    <d v="2026-02-12T00:00:00"/>
    <x v="3"/>
    <n v="50"/>
    <x v="2"/>
    <x v="2"/>
  </r>
  <r>
    <d v="2026-02-28T00:00:00"/>
    <x v="1"/>
    <n v="20"/>
    <x v="1"/>
    <x v="2"/>
  </r>
  <r>
    <d v="2026-04-19T00:00:00"/>
    <x v="3"/>
    <n v="50"/>
    <x v="2"/>
    <x v="1"/>
  </r>
  <r>
    <d v="2026-05-22T00:00:00"/>
    <x v="3"/>
    <n v="50"/>
    <x v="2"/>
    <x v="4"/>
  </r>
  <r>
    <d v="2026-03-08T00:00:00"/>
    <x v="2"/>
    <n v="30"/>
    <x v="1"/>
    <x v="3"/>
  </r>
  <r>
    <d v="2026-05-25T00:00:00"/>
    <x v="0"/>
    <n v="40"/>
    <x v="0"/>
    <x v="4"/>
  </r>
  <r>
    <d v="2026-03-10T00:00:00"/>
    <x v="4"/>
    <n v="10"/>
    <x v="0"/>
    <x v="3"/>
  </r>
  <r>
    <d v="2026-05-01T00:00:00"/>
    <x v="0"/>
    <n v="40"/>
    <x v="0"/>
    <x v="4"/>
  </r>
  <r>
    <d v="2026-03-03T00:00:00"/>
    <x v="1"/>
    <n v="20"/>
    <x v="1"/>
    <x v="3"/>
  </r>
  <r>
    <d v="2026-02-25T00:00:00"/>
    <x v="1"/>
    <n v="20"/>
    <x v="1"/>
    <x v="2"/>
  </r>
  <r>
    <d v="2026-02-18T00:00:00"/>
    <x v="3"/>
    <n v="50"/>
    <x v="2"/>
    <x v="2"/>
  </r>
  <r>
    <d v="2026-06-24T00:00:00"/>
    <x v="1"/>
    <n v="20"/>
    <x v="1"/>
    <x v="5"/>
  </r>
  <r>
    <d v="2026-03-13T00:00:00"/>
    <x v="0"/>
    <n v="40"/>
    <x v="0"/>
    <x v="3"/>
  </r>
  <r>
    <d v="2026-03-23T00:00:00"/>
    <x v="4"/>
    <n v="10"/>
    <x v="0"/>
    <x v="3"/>
  </r>
  <r>
    <d v="2026-03-26T00:00:00"/>
    <x v="0"/>
    <n v="40"/>
    <x v="0"/>
    <x v="3"/>
  </r>
  <r>
    <d v="2026-05-26T00:00:00"/>
    <x v="2"/>
    <n v="30"/>
    <x v="1"/>
    <x v="4"/>
  </r>
  <r>
    <d v="2026-06-25T00:00:00"/>
    <x v="4"/>
    <n v="10"/>
    <x v="0"/>
    <x v="5"/>
  </r>
  <r>
    <d v="2026-01-07T00:00:00"/>
    <x v="3"/>
    <n v="50"/>
    <x v="2"/>
    <x v="0"/>
  </r>
  <r>
    <d v="2026-04-22T00:00:00"/>
    <x v="2"/>
    <n v="30"/>
    <x v="1"/>
    <x v="1"/>
  </r>
  <r>
    <d v="2026-03-31T00:00:00"/>
    <x v="2"/>
    <n v="30"/>
    <x v="1"/>
    <x v="3"/>
  </r>
  <r>
    <d v="2026-04-16T00:00:00"/>
    <x v="1"/>
    <n v="20"/>
    <x v="1"/>
    <x v="1"/>
  </r>
  <r>
    <d v="2026-06-19T00:00:00"/>
    <x v="1"/>
    <n v="20"/>
    <x v="1"/>
    <x v="5"/>
  </r>
  <r>
    <d v="2026-04-20T00:00:00"/>
    <x v="3"/>
    <n v="50"/>
    <x v="2"/>
    <x v="1"/>
  </r>
  <r>
    <d v="2026-02-25T00:00:00"/>
    <x v="3"/>
    <n v="50"/>
    <x v="2"/>
    <x v="2"/>
  </r>
  <r>
    <d v="2026-03-15T00:00:00"/>
    <x v="0"/>
    <n v="40"/>
    <x v="0"/>
    <x v="3"/>
  </r>
  <r>
    <d v="2026-03-14T00:00:00"/>
    <x v="2"/>
    <n v="30"/>
    <x v="1"/>
    <x v="3"/>
  </r>
  <r>
    <d v="2026-05-11T00:00:00"/>
    <x v="1"/>
    <n v="20"/>
    <x v="1"/>
    <x v="4"/>
  </r>
  <r>
    <d v="2026-06-13T00:00:00"/>
    <x v="1"/>
    <n v="20"/>
    <x v="1"/>
    <x v="5"/>
  </r>
  <r>
    <d v="2026-06-26T00:00:00"/>
    <x v="3"/>
    <n v="50"/>
    <x v="2"/>
    <x v="5"/>
  </r>
  <r>
    <d v="2026-06-24T00:00:00"/>
    <x v="0"/>
    <n v="40"/>
    <x v="0"/>
    <x v="5"/>
  </r>
  <r>
    <d v="2026-01-27T00:00:00"/>
    <x v="0"/>
    <n v="40"/>
    <x v="0"/>
    <x v="0"/>
  </r>
  <r>
    <d v="2026-06-27T00:00:00"/>
    <x v="1"/>
    <n v="20"/>
    <x v="1"/>
    <x v="5"/>
  </r>
  <r>
    <d v="2026-01-29T00:00:00"/>
    <x v="1"/>
    <n v="20"/>
    <x v="1"/>
    <x v="0"/>
  </r>
  <r>
    <d v="2026-04-08T00:00:00"/>
    <x v="2"/>
    <n v="30"/>
    <x v="1"/>
    <x v="1"/>
  </r>
  <r>
    <d v="2026-01-28T00:00:00"/>
    <x v="2"/>
    <n v="30"/>
    <x v="1"/>
    <x v="0"/>
  </r>
  <r>
    <d v="2026-04-19T00:00:00"/>
    <x v="3"/>
    <n v="50"/>
    <x v="2"/>
    <x v="1"/>
  </r>
  <r>
    <d v="2026-01-06T00:00:00"/>
    <x v="2"/>
    <n v="30"/>
    <x v="1"/>
    <x v="0"/>
  </r>
  <r>
    <d v="2026-01-02T00:00:00"/>
    <x v="3"/>
    <n v="50"/>
    <x v="2"/>
    <x v="0"/>
  </r>
  <r>
    <d v="2026-06-03T00:00:00"/>
    <x v="0"/>
    <n v="40"/>
    <x v="0"/>
    <x v="5"/>
  </r>
  <r>
    <d v="2026-06-04T00:00:00"/>
    <x v="0"/>
    <n v="40"/>
    <x v="0"/>
    <x v="5"/>
  </r>
  <r>
    <d v="2026-04-15T00:00:00"/>
    <x v="0"/>
    <n v="40"/>
    <x v="0"/>
    <x v="1"/>
  </r>
  <r>
    <d v="2026-04-10T00:00:00"/>
    <x v="3"/>
    <n v="50"/>
    <x v="2"/>
    <x v="1"/>
  </r>
  <r>
    <d v="2026-01-03T00:00:00"/>
    <x v="2"/>
    <n v="30"/>
    <x v="1"/>
    <x v="0"/>
  </r>
  <r>
    <d v="2026-03-16T00:00:00"/>
    <x v="1"/>
    <n v="20"/>
    <x v="1"/>
    <x v="3"/>
  </r>
  <r>
    <d v="2026-03-30T00:00:00"/>
    <x v="1"/>
    <n v="20"/>
    <x v="1"/>
    <x v="3"/>
  </r>
  <r>
    <d v="2026-02-24T00:00:00"/>
    <x v="4"/>
    <n v="10"/>
    <x v="0"/>
    <x v="2"/>
  </r>
  <r>
    <d v="2026-02-28T00:00:00"/>
    <x v="0"/>
    <n v="40"/>
    <x v="0"/>
    <x v="2"/>
  </r>
  <r>
    <d v="2026-05-10T00:00:00"/>
    <x v="3"/>
    <n v="50"/>
    <x v="2"/>
    <x v="4"/>
  </r>
  <r>
    <d v="2026-03-05T00:00:00"/>
    <x v="0"/>
    <n v="40"/>
    <x v="0"/>
    <x v="3"/>
  </r>
  <r>
    <d v="2026-04-22T00:00:00"/>
    <x v="2"/>
    <n v="30"/>
    <x v="1"/>
    <x v="1"/>
  </r>
  <r>
    <d v="2026-03-24T00:00:00"/>
    <x v="0"/>
    <n v="40"/>
    <x v="0"/>
    <x v="3"/>
  </r>
  <r>
    <d v="2026-03-21T00:00:00"/>
    <x v="4"/>
    <n v="10"/>
    <x v="0"/>
    <x v="3"/>
  </r>
  <r>
    <d v="2026-03-10T00:00:00"/>
    <x v="2"/>
    <n v="30"/>
    <x v="1"/>
    <x v="3"/>
  </r>
  <r>
    <d v="2026-06-08T00:00:00"/>
    <x v="2"/>
    <n v="30"/>
    <x v="1"/>
    <x v="5"/>
  </r>
  <r>
    <d v="2026-06-05T00:00:00"/>
    <x v="3"/>
    <n v="50"/>
    <x v="2"/>
    <x v="5"/>
  </r>
  <r>
    <d v="2026-03-15T00:00:00"/>
    <x v="0"/>
    <n v="40"/>
    <x v="0"/>
    <x v="3"/>
  </r>
  <r>
    <d v="2026-05-03T00:00:00"/>
    <x v="0"/>
    <n v="40"/>
    <x v="0"/>
    <x v="4"/>
  </r>
  <r>
    <d v="2026-05-21T00:00:00"/>
    <x v="1"/>
    <n v="20"/>
    <x v="1"/>
    <x v="4"/>
  </r>
  <r>
    <d v="2026-03-19T00:00:00"/>
    <x v="4"/>
    <n v="10"/>
    <x v="0"/>
    <x v="3"/>
  </r>
  <r>
    <d v="2026-02-09T00:00:00"/>
    <x v="2"/>
    <n v="30"/>
    <x v="1"/>
    <x v="2"/>
  </r>
  <r>
    <d v="2026-06-22T00:00:00"/>
    <x v="3"/>
    <n v="50"/>
    <x v="2"/>
    <x v="5"/>
  </r>
  <r>
    <d v="2026-04-15T00:00:00"/>
    <x v="0"/>
    <n v="40"/>
    <x v="0"/>
    <x v="1"/>
  </r>
  <r>
    <d v="2026-06-15T00:00:00"/>
    <x v="3"/>
    <n v="50"/>
    <x v="2"/>
    <x v="5"/>
  </r>
  <r>
    <d v="2026-05-26T00:00:00"/>
    <x v="1"/>
    <n v="20"/>
    <x v="1"/>
    <x v="4"/>
  </r>
  <r>
    <d v="2026-04-22T00:00:00"/>
    <x v="0"/>
    <n v="40"/>
    <x v="0"/>
    <x v="1"/>
  </r>
  <r>
    <d v="2026-05-06T00:00:00"/>
    <x v="4"/>
    <n v="10"/>
    <x v="0"/>
    <x v="4"/>
  </r>
  <r>
    <d v="2026-04-09T00:00:00"/>
    <x v="0"/>
    <n v="40"/>
    <x v="0"/>
    <x v="1"/>
  </r>
  <r>
    <d v="2026-01-24T00:00:00"/>
    <x v="0"/>
    <n v="40"/>
    <x v="0"/>
    <x v="0"/>
  </r>
  <r>
    <d v="2026-04-25T00:00:00"/>
    <x v="3"/>
    <n v="50"/>
    <x v="2"/>
    <x v="1"/>
  </r>
  <r>
    <d v="2026-06-03T00:00:00"/>
    <x v="3"/>
    <n v="50"/>
    <x v="2"/>
    <x v="5"/>
  </r>
  <r>
    <d v="2026-01-18T00:00:00"/>
    <x v="4"/>
    <n v="10"/>
    <x v="0"/>
    <x v="0"/>
  </r>
  <r>
    <d v="2026-04-14T00:00:00"/>
    <x v="4"/>
    <n v="10"/>
    <x v="0"/>
    <x v="1"/>
  </r>
  <r>
    <d v="2026-06-25T00:00:00"/>
    <x v="0"/>
    <n v="40"/>
    <x v="0"/>
    <x v="5"/>
  </r>
  <r>
    <d v="2026-04-07T00:00:00"/>
    <x v="0"/>
    <n v="40"/>
    <x v="0"/>
    <x v="1"/>
  </r>
  <r>
    <d v="2026-06-23T00:00:00"/>
    <x v="3"/>
    <n v="50"/>
    <x v="2"/>
    <x v="5"/>
  </r>
  <r>
    <d v="2026-04-04T00:00:00"/>
    <x v="3"/>
    <n v="50"/>
    <x v="2"/>
    <x v="1"/>
  </r>
  <r>
    <d v="2026-01-16T00:00:00"/>
    <x v="0"/>
    <n v="40"/>
    <x v="0"/>
    <x v="0"/>
  </r>
  <r>
    <d v="2026-04-19T00:00:00"/>
    <x v="2"/>
    <n v="30"/>
    <x v="1"/>
    <x v="1"/>
  </r>
  <r>
    <d v="2026-05-24T00:00:00"/>
    <x v="1"/>
    <n v="20"/>
    <x v="1"/>
    <x v="4"/>
  </r>
  <r>
    <d v="2026-05-19T00:00:00"/>
    <x v="4"/>
    <n v="10"/>
    <x v="0"/>
    <x v="4"/>
  </r>
  <r>
    <d v="2026-04-18T00:00:00"/>
    <x v="3"/>
    <n v="50"/>
    <x v="2"/>
    <x v="1"/>
  </r>
  <r>
    <d v="2026-03-02T00:00:00"/>
    <x v="4"/>
    <n v="10"/>
    <x v="0"/>
    <x v="3"/>
  </r>
  <r>
    <d v="2026-04-16T00:00:00"/>
    <x v="2"/>
    <n v="30"/>
    <x v="1"/>
    <x v="1"/>
  </r>
  <r>
    <d v="2026-04-17T00:00:00"/>
    <x v="2"/>
    <n v="30"/>
    <x v="1"/>
    <x v="1"/>
  </r>
  <r>
    <d v="2026-03-15T00:00:00"/>
    <x v="4"/>
    <n v="10"/>
    <x v="0"/>
    <x v="3"/>
  </r>
  <r>
    <d v="2026-04-13T00:00:00"/>
    <x v="3"/>
    <n v="50"/>
    <x v="2"/>
    <x v="1"/>
  </r>
  <r>
    <d v="2026-06-21T00:00:00"/>
    <x v="3"/>
    <n v="50"/>
    <x v="2"/>
    <x v="5"/>
  </r>
  <r>
    <d v="2026-03-16T00:00:00"/>
    <x v="4"/>
    <n v="10"/>
    <x v="0"/>
    <x v="3"/>
  </r>
  <r>
    <d v="2026-06-26T00:00:00"/>
    <x v="1"/>
    <n v="20"/>
    <x v="1"/>
    <x v="5"/>
  </r>
  <r>
    <d v="2026-01-29T00:00:00"/>
    <x v="3"/>
    <n v="50"/>
    <x v="2"/>
    <x v="0"/>
  </r>
  <r>
    <d v="2026-01-27T00:00:00"/>
    <x v="1"/>
    <n v="20"/>
    <x v="1"/>
    <x v="0"/>
  </r>
  <r>
    <d v="2026-05-23T00:00:00"/>
    <x v="3"/>
    <n v="50"/>
    <x v="2"/>
    <x v="4"/>
  </r>
  <r>
    <d v="2026-05-31T00:00:00"/>
    <x v="2"/>
    <n v="30"/>
    <x v="1"/>
    <x v="4"/>
  </r>
  <r>
    <d v="2026-03-29T00:00:00"/>
    <x v="3"/>
    <n v="50"/>
    <x v="2"/>
    <x v="3"/>
  </r>
  <r>
    <d v="2026-02-20T00:00:00"/>
    <x v="0"/>
    <n v="40"/>
    <x v="0"/>
    <x v="2"/>
  </r>
  <r>
    <d v="2026-02-09T00:00:00"/>
    <x v="4"/>
    <n v="10"/>
    <x v="0"/>
    <x v="2"/>
  </r>
  <r>
    <d v="2026-01-05T00:00:00"/>
    <x v="2"/>
    <n v="30"/>
    <x v="1"/>
    <x v="0"/>
  </r>
  <r>
    <d v="2026-02-27T00:00:00"/>
    <x v="4"/>
    <n v="10"/>
    <x v="0"/>
    <x v="2"/>
  </r>
  <r>
    <d v="2026-03-08T00:00:00"/>
    <x v="0"/>
    <n v="40"/>
    <x v="0"/>
    <x v="3"/>
  </r>
  <r>
    <d v="2026-04-16T00:00:00"/>
    <x v="0"/>
    <n v="40"/>
    <x v="0"/>
    <x v="1"/>
  </r>
  <r>
    <d v="2026-05-16T00:00:00"/>
    <x v="0"/>
    <n v="40"/>
    <x v="0"/>
    <x v="4"/>
  </r>
  <r>
    <d v="2026-04-27T00:00:00"/>
    <x v="2"/>
    <n v="30"/>
    <x v="1"/>
    <x v="1"/>
  </r>
  <r>
    <d v="2026-06-16T00:00:00"/>
    <x v="0"/>
    <n v="40"/>
    <x v="0"/>
    <x v="5"/>
  </r>
  <r>
    <d v="2026-03-31T00:00:00"/>
    <x v="0"/>
    <n v="40"/>
    <x v="0"/>
    <x v="3"/>
  </r>
  <r>
    <d v="2026-02-06T00:00:00"/>
    <x v="1"/>
    <n v="20"/>
    <x v="1"/>
    <x v="2"/>
  </r>
  <r>
    <d v="2026-05-16T00:00:00"/>
    <x v="0"/>
    <n v="40"/>
    <x v="0"/>
    <x v="4"/>
  </r>
  <r>
    <d v="2026-06-15T00:00:00"/>
    <x v="0"/>
    <n v="40"/>
    <x v="0"/>
    <x v="5"/>
  </r>
  <r>
    <d v="2026-02-26T00:00:00"/>
    <x v="0"/>
    <n v="40"/>
    <x v="0"/>
    <x v="2"/>
  </r>
  <r>
    <d v="2026-02-10T00:00:00"/>
    <x v="3"/>
    <n v="50"/>
    <x v="2"/>
    <x v="2"/>
  </r>
  <r>
    <d v="2026-06-09T00:00:00"/>
    <x v="4"/>
    <n v="10"/>
    <x v="0"/>
    <x v="5"/>
  </r>
  <r>
    <d v="2026-02-01T00:00:00"/>
    <x v="1"/>
    <n v="20"/>
    <x v="1"/>
    <x v="2"/>
  </r>
  <r>
    <d v="2026-06-25T00:00:00"/>
    <x v="1"/>
    <n v="20"/>
    <x v="1"/>
    <x v="5"/>
  </r>
  <r>
    <d v="2026-04-26T00:00:00"/>
    <x v="2"/>
    <n v="30"/>
    <x v="1"/>
    <x v="1"/>
  </r>
  <r>
    <d v="2026-01-07T00:00:00"/>
    <x v="3"/>
    <n v="50"/>
    <x v="2"/>
    <x v="0"/>
  </r>
  <r>
    <d v="2026-03-20T00:00:00"/>
    <x v="1"/>
    <n v="20"/>
    <x v="1"/>
    <x v="3"/>
  </r>
  <r>
    <d v="2026-03-09T00:00:00"/>
    <x v="1"/>
    <n v="20"/>
    <x v="1"/>
    <x v="3"/>
  </r>
  <r>
    <d v="2026-02-01T00:00:00"/>
    <x v="4"/>
    <n v="10"/>
    <x v="0"/>
    <x v="2"/>
  </r>
  <r>
    <d v="2026-06-18T00:00:00"/>
    <x v="0"/>
    <n v="40"/>
    <x v="0"/>
    <x v="5"/>
  </r>
  <r>
    <d v="2026-05-11T00:00:00"/>
    <x v="3"/>
    <n v="50"/>
    <x v="2"/>
    <x v="4"/>
  </r>
  <r>
    <d v="2026-04-30T00:00:00"/>
    <x v="0"/>
    <n v="40"/>
    <x v="0"/>
    <x v="1"/>
  </r>
  <r>
    <d v="2026-03-22T00:00:00"/>
    <x v="2"/>
    <n v="30"/>
    <x v="1"/>
    <x v="3"/>
  </r>
  <r>
    <d v="2026-02-22T00:00:00"/>
    <x v="0"/>
    <n v="40"/>
    <x v="0"/>
    <x v="2"/>
  </r>
  <r>
    <d v="2026-03-16T00:00:00"/>
    <x v="3"/>
    <n v="50"/>
    <x v="2"/>
    <x v="3"/>
  </r>
  <r>
    <d v="2026-02-25T00:00:00"/>
    <x v="1"/>
    <n v="20"/>
    <x v="1"/>
    <x v="2"/>
  </r>
  <r>
    <d v="2026-05-13T00:00:00"/>
    <x v="3"/>
    <n v="50"/>
    <x v="2"/>
    <x v="4"/>
  </r>
  <r>
    <d v="2026-05-18T00:00:00"/>
    <x v="1"/>
    <n v="20"/>
    <x v="1"/>
    <x v="4"/>
  </r>
  <r>
    <d v="2026-04-14T00:00:00"/>
    <x v="2"/>
    <n v="30"/>
    <x v="1"/>
    <x v="1"/>
  </r>
  <r>
    <d v="2026-05-04T00:00:00"/>
    <x v="1"/>
    <n v="20"/>
    <x v="1"/>
    <x v="4"/>
  </r>
  <r>
    <d v="2026-04-05T00:00:00"/>
    <x v="2"/>
    <n v="30"/>
    <x v="1"/>
    <x v="1"/>
  </r>
  <r>
    <d v="2026-02-01T00:00:00"/>
    <x v="0"/>
    <n v="40"/>
    <x v="0"/>
    <x v="2"/>
  </r>
  <r>
    <d v="2026-05-31T00:00:00"/>
    <x v="2"/>
    <n v="30"/>
    <x v="1"/>
    <x v="4"/>
  </r>
  <r>
    <d v="2026-06-12T00:00:00"/>
    <x v="2"/>
    <n v="30"/>
    <x v="1"/>
    <x v="5"/>
  </r>
  <r>
    <d v="2026-02-14T00:00:00"/>
    <x v="1"/>
    <n v="20"/>
    <x v="1"/>
    <x v="2"/>
  </r>
  <r>
    <d v="2026-04-08T00:00:00"/>
    <x v="1"/>
    <n v="20"/>
    <x v="1"/>
    <x v="1"/>
  </r>
  <r>
    <d v="2026-06-24T00:00:00"/>
    <x v="4"/>
    <n v="10"/>
    <x v="0"/>
    <x v="5"/>
  </r>
  <r>
    <d v="2026-05-30T00:00:00"/>
    <x v="3"/>
    <n v="50"/>
    <x v="2"/>
    <x v="4"/>
  </r>
  <r>
    <d v="2026-03-07T00:00:00"/>
    <x v="3"/>
    <n v="50"/>
    <x v="2"/>
    <x v="3"/>
  </r>
  <r>
    <d v="2026-05-02T00:00:00"/>
    <x v="4"/>
    <n v="10"/>
    <x v="0"/>
    <x v="4"/>
  </r>
  <r>
    <d v="2026-06-26T00:00:00"/>
    <x v="0"/>
    <n v="40"/>
    <x v="0"/>
    <x v="5"/>
  </r>
  <r>
    <d v="2026-06-10T00:00:00"/>
    <x v="3"/>
    <n v="50"/>
    <x v="2"/>
    <x v="5"/>
  </r>
  <r>
    <d v="2026-04-15T00:00:00"/>
    <x v="3"/>
    <n v="50"/>
    <x v="2"/>
    <x v="1"/>
  </r>
  <r>
    <d v="2026-04-16T00:00:00"/>
    <x v="4"/>
    <n v="10"/>
    <x v="0"/>
    <x v="1"/>
  </r>
  <r>
    <d v="2026-05-09T00:00:00"/>
    <x v="1"/>
    <n v="20"/>
    <x v="1"/>
    <x v="4"/>
  </r>
  <r>
    <d v="2026-01-17T00:00:00"/>
    <x v="3"/>
    <n v="50"/>
    <x v="2"/>
    <x v="0"/>
  </r>
  <r>
    <d v="2026-02-17T00:00:00"/>
    <x v="4"/>
    <n v="10"/>
    <x v="0"/>
    <x v="2"/>
  </r>
  <r>
    <d v="2026-02-15T00:00:00"/>
    <x v="4"/>
    <n v="10"/>
    <x v="0"/>
    <x v="2"/>
  </r>
  <r>
    <d v="2026-05-23T00:00:00"/>
    <x v="2"/>
    <n v="30"/>
    <x v="1"/>
    <x v="4"/>
  </r>
  <r>
    <d v="2026-03-21T00:00:00"/>
    <x v="2"/>
    <n v="30"/>
    <x v="1"/>
    <x v="3"/>
  </r>
  <r>
    <d v="2026-01-02T00:00:00"/>
    <x v="2"/>
    <n v="30"/>
    <x v="1"/>
    <x v="0"/>
  </r>
  <r>
    <d v="2026-05-11T00:00:00"/>
    <x v="4"/>
    <n v="10"/>
    <x v="0"/>
    <x v="4"/>
  </r>
  <r>
    <d v="2026-04-05T00:00:00"/>
    <x v="4"/>
    <n v="10"/>
    <x v="0"/>
    <x v="1"/>
  </r>
  <r>
    <d v="2026-06-04T00:00:00"/>
    <x v="4"/>
    <n v="10"/>
    <x v="0"/>
    <x v="5"/>
  </r>
  <r>
    <d v="2026-03-17T00:00:00"/>
    <x v="1"/>
    <n v="20"/>
    <x v="1"/>
    <x v="3"/>
  </r>
  <r>
    <d v="2026-03-05T00:00:00"/>
    <x v="3"/>
    <n v="50"/>
    <x v="2"/>
    <x v="3"/>
  </r>
  <r>
    <d v="2026-06-01T00:00:00"/>
    <x v="0"/>
    <n v="40"/>
    <x v="0"/>
    <x v="5"/>
  </r>
  <r>
    <d v="2026-05-25T00:00:00"/>
    <x v="4"/>
    <n v="10"/>
    <x v="0"/>
    <x v="4"/>
  </r>
  <r>
    <d v="2026-01-02T00:00:00"/>
    <x v="0"/>
    <n v="40"/>
    <x v="0"/>
    <x v="0"/>
  </r>
  <r>
    <d v="2026-05-30T00:00:00"/>
    <x v="3"/>
    <n v="50"/>
    <x v="2"/>
    <x v="4"/>
  </r>
  <r>
    <d v="2026-02-03T00:00:00"/>
    <x v="2"/>
    <n v="30"/>
    <x v="1"/>
    <x v="2"/>
  </r>
  <r>
    <d v="2026-01-30T00:00:00"/>
    <x v="4"/>
    <n v="10"/>
    <x v="0"/>
    <x v="0"/>
  </r>
  <r>
    <d v="2026-01-15T00:00:00"/>
    <x v="2"/>
    <n v="30"/>
    <x v="1"/>
    <x v="0"/>
  </r>
  <r>
    <d v="2026-01-14T00:00:00"/>
    <x v="3"/>
    <n v="50"/>
    <x v="2"/>
    <x v="0"/>
  </r>
  <r>
    <d v="2026-04-25T00:00:00"/>
    <x v="3"/>
    <n v="50"/>
    <x v="2"/>
    <x v="1"/>
  </r>
  <r>
    <d v="2026-05-09T00:00:00"/>
    <x v="0"/>
    <n v="40"/>
    <x v="0"/>
    <x v="4"/>
  </r>
  <r>
    <d v="2026-01-31T00:00:00"/>
    <x v="1"/>
    <n v="20"/>
    <x v="1"/>
    <x v="0"/>
  </r>
  <r>
    <d v="2026-05-15T00:00:00"/>
    <x v="2"/>
    <n v="30"/>
    <x v="1"/>
    <x v="4"/>
  </r>
  <r>
    <d v="2026-04-15T00:00:00"/>
    <x v="3"/>
    <n v="50"/>
    <x v="2"/>
    <x v="1"/>
  </r>
  <r>
    <d v="2026-06-04T00:00:00"/>
    <x v="0"/>
    <n v="40"/>
    <x v="0"/>
    <x v="5"/>
  </r>
  <r>
    <d v="2026-05-23T00:00:00"/>
    <x v="1"/>
    <n v="20"/>
    <x v="1"/>
    <x v="4"/>
  </r>
  <r>
    <d v="2026-05-20T00:00:00"/>
    <x v="4"/>
    <n v="10"/>
    <x v="0"/>
    <x v="4"/>
  </r>
  <r>
    <d v="2026-03-31T00:00:00"/>
    <x v="4"/>
    <n v="10"/>
    <x v="0"/>
    <x v="3"/>
  </r>
  <r>
    <d v="2026-01-08T00:00:00"/>
    <x v="1"/>
    <n v="20"/>
    <x v="1"/>
    <x v="0"/>
  </r>
  <r>
    <d v="2026-06-26T00:00:00"/>
    <x v="0"/>
    <n v="40"/>
    <x v="0"/>
    <x v="5"/>
  </r>
  <r>
    <d v="2026-06-20T00:00:00"/>
    <x v="3"/>
    <n v="50"/>
    <x v="2"/>
    <x v="5"/>
  </r>
  <r>
    <d v="2026-01-31T00:00:00"/>
    <x v="3"/>
    <n v="50"/>
    <x v="2"/>
    <x v="0"/>
  </r>
  <r>
    <d v="2026-05-21T00:00:00"/>
    <x v="0"/>
    <n v="40"/>
    <x v="0"/>
    <x v="4"/>
  </r>
  <r>
    <d v="2026-04-12T00:00:00"/>
    <x v="4"/>
    <n v="10"/>
    <x v="0"/>
    <x v="1"/>
  </r>
  <r>
    <d v="2026-03-09T00:00:00"/>
    <x v="4"/>
    <n v="10"/>
    <x v="0"/>
    <x v="3"/>
  </r>
  <r>
    <d v="2026-01-11T00:00:00"/>
    <x v="2"/>
    <n v="30"/>
    <x v="1"/>
    <x v="0"/>
  </r>
  <r>
    <d v="2026-05-27T00:00:00"/>
    <x v="1"/>
    <n v="20"/>
    <x v="1"/>
    <x v="4"/>
  </r>
  <r>
    <d v="2026-01-31T00:00:00"/>
    <x v="0"/>
    <n v="40"/>
    <x v="0"/>
    <x v="0"/>
  </r>
  <r>
    <d v="2026-05-05T00:00:00"/>
    <x v="0"/>
    <n v="40"/>
    <x v="0"/>
    <x v="4"/>
  </r>
  <r>
    <d v="2026-06-11T00:00:00"/>
    <x v="3"/>
    <n v="50"/>
    <x v="2"/>
    <x v="5"/>
  </r>
  <r>
    <d v="2026-02-04T00:00:00"/>
    <x v="1"/>
    <n v="20"/>
    <x v="1"/>
    <x v="2"/>
  </r>
  <r>
    <d v="2026-01-25T00:00:00"/>
    <x v="0"/>
    <n v="40"/>
    <x v="0"/>
    <x v="0"/>
  </r>
  <r>
    <d v="2026-01-19T00:00:00"/>
    <x v="3"/>
    <n v="50"/>
    <x v="2"/>
    <x v="0"/>
  </r>
  <r>
    <d v="2026-04-03T00:00:00"/>
    <x v="2"/>
    <n v="30"/>
    <x v="1"/>
    <x v="1"/>
  </r>
  <r>
    <d v="2026-03-21T00:00:00"/>
    <x v="1"/>
    <n v="20"/>
    <x v="1"/>
    <x v="3"/>
  </r>
  <r>
    <d v="2026-05-23T00:00:00"/>
    <x v="1"/>
    <n v="20"/>
    <x v="1"/>
    <x v="4"/>
  </r>
  <r>
    <d v="2026-02-13T00:00:00"/>
    <x v="2"/>
    <n v="30"/>
    <x v="1"/>
    <x v="2"/>
  </r>
  <r>
    <d v="2026-05-30T00:00:00"/>
    <x v="3"/>
    <n v="50"/>
    <x v="2"/>
    <x v="4"/>
  </r>
  <r>
    <d v="2026-03-24T00:00:00"/>
    <x v="1"/>
    <n v="20"/>
    <x v="1"/>
    <x v="3"/>
  </r>
  <r>
    <d v="2026-02-14T00:00:00"/>
    <x v="4"/>
    <n v="10"/>
    <x v="0"/>
    <x v="2"/>
  </r>
  <r>
    <d v="2026-05-17T00:00:00"/>
    <x v="0"/>
    <n v="40"/>
    <x v="0"/>
    <x v="4"/>
  </r>
  <r>
    <d v="2026-06-12T00:00:00"/>
    <x v="0"/>
    <n v="40"/>
    <x v="0"/>
    <x v="5"/>
  </r>
  <r>
    <d v="2026-01-21T00:00:00"/>
    <x v="2"/>
    <n v="30"/>
    <x v="1"/>
    <x v="0"/>
  </r>
  <r>
    <d v="2026-01-27T00:00:00"/>
    <x v="0"/>
    <n v="40"/>
    <x v="0"/>
    <x v="0"/>
  </r>
  <r>
    <d v="2026-02-25T00:00:00"/>
    <x v="0"/>
    <n v="40"/>
    <x v="0"/>
    <x v="2"/>
  </r>
  <r>
    <d v="2026-01-03T00:00:00"/>
    <x v="4"/>
    <n v="10"/>
    <x v="0"/>
    <x v="0"/>
  </r>
  <r>
    <d v="2026-04-28T00:00:00"/>
    <x v="2"/>
    <n v="30"/>
    <x v="1"/>
    <x v="1"/>
  </r>
  <r>
    <d v="2026-04-16T00:00:00"/>
    <x v="0"/>
    <n v="40"/>
    <x v="0"/>
    <x v="1"/>
  </r>
  <r>
    <d v="2026-02-18T00:00:00"/>
    <x v="2"/>
    <n v="30"/>
    <x v="1"/>
    <x v="2"/>
  </r>
  <r>
    <d v="2026-01-22T00:00:00"/>
    <x v="2"/>
    <n v="30"/>
    <x v="1"/>
    <x v="0"/>
  </r>
  <r>
    <d v="2026-03-14T00:00:00"/>
    <x v="1"/>
    <n v="20"/>
    <x v="1"/>
    <x v="3"/>
  </r>
  <r>
    <d v="2026-03-07T00:00:00"/>
    <x v="0"/>
    <n v="40"/>
    <x v="0"/>
    <x v="3"/>
  </r>
  <r>
    <d v="2026-05-10T00:00:00"/>
    <x v="0"/>
    <n v="40"/>
    <x v="0"/>
    <x v="4"/>
  </r>
  <r>
    <d v="2026-06-10T00:00:00"/>
    <x v="1"/>
    <n v="20"/>
    <x v="1"/>
    <x v="5"/>
  </r>
  <r>
    <d v="2026-02-17T00:00:00"/>
    <x v="4"/>
    <n v="10"/>
    <x v="0"/>
    <x v="2"/>
  </r>
  <r>
    <d v="2026-01-14T00:00:00"/>
    <x v="0"/>
    <n v="40"/>
    <x v="0"/>
    <x v="0"/>
  </r>
  <r>
    <d v="2026-03-23T00:00:00"/>
    <x v="1"/>
    <n v="20"/>
    <x v="1"/>
    <x v="3"/>
  </r>
  <r>
    <d v="2026-02-25T00:00:00"/>
    <x v="0"/>
    <n v="40"/>
    <x v="0"/>
    <x v="2"/>
  </r>
  <r>
    <d v="2026-06-10T00:00:00"/>
    <x v="4"/>
    <n v="10"/>
    <x v="0"/>
    <x v="5"/>
  </r>
  <r>
    <d v="2026-03-27T00:00:00"/>
    <x v="0"/>
    <n v="40"/>
    <x v="0"/>
    <x v="3"/>
  </r>
  <r>
    <d v="2026-06-11T00:00:00"/>
    <x v="0"/>
    <n v="40"/>
    <x v="0"/>
    <x v="5"/>
  </r>
  <r>
    <d v="2026-02-25T00:00:00"/>
    <x v="2"/>
    <n v="30"/>
    <x v="1"/>
    <x v="2"/>
  </r>
  <r>
    <d v="2026-02-24T00:00:00"/>
    <x v="1"/>
    <n v="20"/>
    <x v="1"/>
    <x v="2"/>
  </r>
  <r>
    <d v="2026-02-24T00:00:00"/>
    <x v="2"/>
    <n v="30"/>
    <x v="1"/>
    <x v="2"/>
  </r>
  <r>
    <d v="2026-05-08T00:00:00"/>
    <x v="4"/>
    <n v="10"/>
    <x v="0"/>
    <x v="4"/>
  </r>
  <r>
    <d v="2026-01-05T00:00:00"/>
    <x v="2"/>
    <n v="30"/>
    <x v="1"/>
    <x v="0"/>
  </r>
  <r>
    <d v="2026-05-12T00:00:00"/>
    <x v="1"/>
    <n v="20"/>
    <x v="1"/>
    <x v="4"/>
  </r>
  <r>
    <d v="2026-05-13T00:00:00"/>
    <x v="0"/>
    <n v="40"/>
    <x v="0"/>
    <x v="4"/>
  </r>
  <r>
    <d v="2026-06-10T00:00:00"/>
    <x v="4"/>
    <n v="10"/>
    <x v="0"/>
    <x v="5"/>
  </r>
  <r>
    <d v="2026-01-31T00:00:00"/>
    <x v="1"/>
    <n v="20"/>
    <x v="1"/>
    <x v="0"/>
  </r>
  <r>
    <d v="2026-01-09T00:00:00"/>
    <x v="0"/>
    <n v="40"/>
    <x v="0"/>
    <x v="0"/>
  </r>
  <r>
    <d v="2026-01-06T00:00:00"/>
    <x v="4"/>
    <n v="10"/>
    <x v="0"/>
    <x v="0"/>
  </r>
  <r>
    <d v="2026-04-02T00:00:00"/>
    <x v="2"/>
    <n v="30"/>
    <x v="1"/>
    <x v="1"/>
  </r>
  <r>
    <d v="2026-06-16T00:00:00"/>
    <x v="1"/>
    <n v="20"/>
    <x v="1"/>
    <x v="5"/>
  </r>
  <r>
    <d v="2026-01-25T00:00:00"/>
    <x v="1"/>
    <n v="20"/>
    <x v="1"/>
    <x v="0"/>
  </r>
  <r>
    <d v="2026-05-08T00:00:00"/>
    <x v="2"/>
    <n v="30"/>
    <x v="1"/>
    <x v="4"/>
  </r>
  <r>
    <d v="2026-05-22T00:00:00"/>
    <x v="1"/>
    <n v="20"/>
    <x v="1"/>
    <x v="4"/>
  </r>
  <r>
    <d v="2026-06-13T00:00:00"/>
    <x v="3"/>
    <n v="50"/>
    <x v="2"/>
    <x v="5"/>
  </r>
  <r>
    <d v="2026-06-15T00:00:00"/>
    <x v="4"/>
    <n v="10"/>
    <x v="0"/>
    <x v="5"/>
  </r>
  <r>
    <d v="2026-04-01T00:00:00"/>
    <x v="4"/>
    <n v="10"/>
    <x v="0"/>
    <x v="1"/>
  </r>
  <r>
    <d v="2026-01-15T00:00:00"/>
    <x v="1"/>
    <n v="20"/>
    <x v="1"/>
    <x v="0"/>
  </r>
  <r>
    <d v="2026-04-08T00:00:00"/>
    <x v="0"/>
    <n v="40"/>
    <x v="0"/>
    <x v="1"/>
  </r>
  <r>
    <d v="2026-04-13T00:00:00"/>
    <x v="1"/>
    <n v="20"/>
    <x v="1"/>
    <x v="1"/>
  </r>
  <r>
    <d v="2026-05-16T00:00:00"/>
    <x v="1"/>
    <n v="20"/>
    <x v="1"/>
    <x v="4"/>
  </r>
  <r>
    <d v="2026-03-02T00:00:00"/>
    <x v="0"/>
    <n v="40"/>
    <x v="0"/>
    <x v="3"/>
  </r>
  <r>
    <d v="2026-06-27T00:00:00"/>
    <x v="0"/>
    <n v="40"/>
    <x v="0"/>
    <x v="5"/>
  </r>
  <r>
    <d v="2026-02-09T00:00:00"/>
    <x v="4"/>
    <n v="10"/>
    <x v="0"/>
    <x v="2"/>
  </r>
  <r>
    <d v="2026-03-14T00:00:00"/>
    <x v="4"/>
    <n v="10"/>
    <x v="0"/>
    <x v="3"/>
  </r>
  <r>
    <d v="2026-06-16T00:00:00"/>
    <x v="3"/>
    <n v="50"/>
    <x v="2"/>
    <x v="5"/>
  </r>
  <r>
    <d v="2026-06-12T00:00:00"/>
    <x v="2"/>
    <n v="30"/>
    <x v="1"/>
    <x v="5"/>
  </r>
  <r>
    <d v="2026-03-20T00:00:00"/>
    <x v="4"/>
    <n v="10"/>
    <x v="0"/>
    <x v="3"/>
  </r>
  <r>
    <d v="2026-02-05T00:00:00"/>
    <x v="0"/>
    <n v="40"/>
    <x v="0"/>
    <x v="2"/>
  </r>
  <r>
    <d v="2026-06-14T00:00:00"/>
    <x v="1"/>
    <n v="20"/>
    <x v="1"/>
    <x v="5"/>
  </r>
  <r>
    <d v="2026-01-01T00:00:00"/>
    <x v="3"/>
    <n v="50"/>
    <x v="2"/>
    <x v="0"/>
  </r>
  <r>
    <d v="2026-02-25T00:00:00"/>
    <x v="4"/>
    <n v="10"/>
    <x v="0"/>
    <x v="2"/>
  </r>
  <r>
    <d v="2026-05-04T00:00:00"/>
    <x v="3"/>
    <n v="50"/>
    <x v="2"/>
    <x v="4"/>
  </r>
  <r>
    <d v="2026-03-29T00:00:00"/>
    <x v="1"/>
    <n v="20"/>
    <x v="1"/>
    <x v="3"/>
  </r>
  <r>
    <d v="2026-03-17T00:00:00"/>
    <x v="0"/>
    <n v="40"/>
    <x v="0"/>
    <x v="3"/>
  </r>
  <r>
    <d v="2026-01-03T00:00:00"/>
    <x v="0"/>
    <n v="40"/>
    <x v="0"/>
    <x v="0"/>
  </r>
  <r>
    <d v="2026-06-15T00:00:00"/>
    <x v="4"/>
    <n v="10"/>
    <x v="0"/>
    <x v="5"/>
  </r>
  <r>
    <d v="2026-02-24T00:00:00"/>
    <x v="3"/>
    <n v="50"/>
    <x v="2"/>
    <x v="2"/>
  </r>
  <r>
    <d v="2026-04-02T00:00:00"/>
    <x v="2"/>
    <n v="30"/>
    <x v="1"/>
    <x v="1"/>
  </r>
  <r>
    <d v="2026-05-25T00:00:00"/>
    <x v="0"/>
    <n v="40"/>
    <x v="0"/>
    <x v="4"/>
  </r>
  <r>
    <d v="2026-03-05T00:00:00"/>
    <x v="2"/>
    <n v="30"/>
    <x v="1"/>
    <x v="3"/>
  </r>
  <r>
    <d v="2026-05-08T00:00:00"/>
    <x v="1"/>
    <n v="20"/>
    <x v="1"/>
    <x v="4"/>
  </r>
  <r>
    <d v="2026-05-24T00:00:00"/>
    <x v="3"/>
    <n v="50"/>
    <x v="2"/>
    <x v="4"/>
  </r>
  <r>
    <d v="2026-01-08T00:00:00"/>
    <x v="3"/>
    <n v="50"/>
    <x v="2"/>
    <x v="0"/>
  </r>
  <r>
    <d v="2026-06-28T00:00:00"/>
    <x v="0"/>
    <n v="40"/>
    <x v="0"/>
    <x v="5"/>
  </r>
  <r>
    <d v="2026-04-01T00:00:00"/>
    <x v="3"/>
    <n v="50"/>
    <x v="2"/>
    <x v="1"/>
  </r>
  <r>
    <d v="2026-04-28T00:00:00"/>
    <x v="1"/>
    <n v="20"/>
    <x v="1"/>
    <x v="1"/>
  </r>
  <r>
    <d v="2026-05-14T00:00:00"/>
    <x v="1"/>
    <n v="20"/>
    <x v="1"/>
    <x v="4"/>
  </r>
  <r>
    <d v="2026-02-12T00:00:00"/>
    <x v="3"/>
    <n v="50"/>
    <x v="2"/>
    <x v="2"/>
  </r>
  <r>
    <d v="2026-05-24T00:00:00"/>
    <x v="1"/>
    <n v="20"/>
    <x v="1"/>
    <x v="4"/>
  </r>
  <r>
    <d v="2026-06-19T00:00:00"/>
    <x v="3"/>
    <n v="50"/>
    <x v="2"/>
    <x v="5"/>
  </r>
  <r>
    <d v="2026-05-17T00:00:00"/>
    <x v="1"/>
    <n v="20"/>
    <x v="1"/>
    <x v="4"/>
  </r>
  <r>
    <d v="2026-05-27T00:00:00"/>
    <x v="1"/>
    <n v="20"/>
    <x v="1"/>
    <x v="4"/>
  </r>
  <r>
    <d v="2026-05-01T00:00:00"/>
    <x v="4"/>
    <n v="10"/>
    <x v="0"/>
    <x v="4"/>
  </r>
  <r>
    <d v="2026-02-20T00:00:00"/>
    <x v="4"/>
    <n v="10"/>
    <x v="0"/>
    <x v="2"/>
  </r>
  <r>
    <d v="2026-06-01T00:00:00"/>
    <x v="3"/>
    <n v="50"/>
    <x v="2"/>
    <x v="5"/>
  </r>
  <r>
    <d v="2026-01-01T00:00:00"/>
    <x v="2"/>
    <n v="30"/>
    <x v="1"/>
    <x v="0"/>
  </r>
  <r>
    <d v="2026-04-22T00:00:00"/>
    <x v="3"/>
    <n v="50"/>
    <x v="2"/>
    <x v="1"/>
  </r>
  <r>
    <d v="2026-06-06T00:00:00"/>
    <x v="1"/>
    <n v="20"/>
    <x v="1"/>
    <x v="5"/>
  </r>
  <r>
    <d v="2026-03-06T00:00:00"/>
    <x v="3"/>
    <n v="50"/>
    <x v="2"/>
    <x v="3"/>
  </r>
  <r>
    <d v="2026-02-06T00:00:00"/>
    <x v="2"/>
    <n v="30"/>
    <x v="1"/>
    <x v="2"/>
  </r>
  <r>
    <d v="2026-06-19T00:00:00"/>
    <x v="1"/>
    <n v="20"/>
    <x v="1"/>
    <x v="5"/>
  </r>
  <r>
    <d v="2026-06-01T00:00:00"/>
    <x v="3"/>
    <n v="50"/>
    <x v="2"/>
    <x v="5"/>
  </r>
  <r>
    <d v="2026-05-12T00:00:00"/>
    <x v="4"/>
    <n v="10"/>
    <x v="0"/>
    <x v="4"/>
  </r>
  <r>
    <d v="2026-05-10T00:00:00"/>
    <x v="4"/>
    <n v="10"/>
    <x v="0"/>
    <x v="4"/>
  </r>
  <r>
    <d v="2026-03-01T00:00:00"/>
    <x v="3"/>
    <n v="50"/>
    <x v="2"/>
    <x v="3"/>
  </r>
  <r>
    <d v="2026-03-25T00:00:00"/>
    <x v="0"/>
    <n v="40"/>
    <x v="0"/>
    <x v="3"/>
  </r>
  <r>
    <d v="2026-02-14T00:00:00"/>
    <x v="2"/>
    <n v="30"/>
    <x v="1"/>
    <x v="2"/>
  </r>
  <r>
    <d v="2026-05-20T00:00:00"/>
    <x v="4"/>
    <n v="10"/>
    <x v="0"/>
    <x v="4"/>
  </r>
  <r>
    <d v="2026-04-22T00:00:00"/>
    <x v="4"/>
    <n v="10"/>
    <x v="0"/>
    <x v="1"/>
  </r>
  <r>
    <d v="2026-04-14T00:00:00"/>
    <x v="3"/>
    <n v="50"/>
    <x v="2"/>
    <x v="1"/>
  </r>
  <r>
    <d v="2026-01-30T00:00:00"/>
    <x v="3"/>
    <n v="50"/>
    <x v="2"/>
    <x v="0"/>
  </r>
  <r>
    <d v="2026-03-14T00:00:00"/>
    <x v="3"/>
    <n v="50"/>
    <x v="2"/>
    <x v="3"/>
  </r>
  <r>
    <d v="2026-06-26T00:00:00"/>
    <x v="3"/>
    <n v="50"/>
    <x v="2"/>
    <x v="5"/>
  </r>
  <r>
    <d v="2026-03-03T00:00:00"/>
    <x v="1"/>
    <n v="20"/>
    <x v="1"/>
    <x v="3"/>
  </r>
  <r>
    <d v="2026-06-06T00:00:00"/>
    <x v="0"/>
    <n v="40"/>
    <x v="0"/>
    <x v="5"/>
  </r>
  <r>
    <d v="2026-04-30T00:00:00"/>
    <x v="3"/>
    <n v="50"/>
    <x v="2"/>
    <x v="1"/>
  </r>
  <r>
    <d v="2026-02-23T00:00:00"/>
    <x v="0"/>
    <n v="40"/>
    <x v="0"/>
    <x v="2"/>
  </r>
  <r>
    <d v="2026-02-09T00:00:00"/>
    <x v="3"/>
    <n v="50"/>
    <x v="2"/>
    <x v="2"/>
  </r>
  <r>
    <d v="2026-05-13T00:00:00"/>
    <x v="4"/>
    <n v="10"/>
    <x v="0"/>
    <x v="4"/>
  </r>
  <r>
    <d v="2026-01-19T00:00:00"/>
    <x v="2"/>
    <n v="30"/>
    <x v="1"/>
    <x v="0"/>
  </r>
  <r>
    <d v="2026-03-02T00:00:00"/>
    <x v="0"/>
    <n v="40"/>
    <x v="0"/>
    <x v="3"/>
  </r>
  <r>
    <d v="2026-01-05T00:00:00"/>
    <x v="1"/>
    <n v="20"/>
    <x v="1"/>
    <x v="0"/>
  </r>
  <r>
    <d v="2026-04-16T00:00:00"/>
    <x v="3"/>
    <n v="50"/>
    <x v="2"/>
    <x v="1"/>
  </r>
  <r>
    <d v="2026-04-10T00:00:00"/>
    <x v="1"/>
    <n v="20"/>
    <x v="1"/>
    <x v="1"/>
  </r>
  <r>
    <d v="2026-03-20T00:00:00"/>
    <x v="3"/>
    <n v="50"/>
    <x v="2"/>
    <x v="3"/>
  </r>
  <r>
    <d v="2026-03-28T00:00:00"/>
    <x v="3"/>
    <n v="50"/>
    <x v="2"/>
    <x v="3"/>
  </r>
  <r>
    <d v="2026-06-25T00:00:00"/>
    <x v="2"/>
    <n v="30"/>
    <x v="1"/>
    <x v="5"/>
  </r>
  <r>
    <d v="2026-02-22T00:00:00"/>
    <x v="3"/>
    <n v="50"/>
    <x v="2"/>
    <x v="2"/>
  </r>
  <r>
    <d v="2026-05-02T00:00:00"/>
    <x v="0"/>
    <n v="40"/>
    <x v="0"/>
    <x v="4"/>
  </r>
  <r>
    <d v="2026-01-02T00:00:00"/>
    <x v="0"/>
    <n v="40"/>
    <x v="0"/>
    <x v="0"/>
  </r>
  <r>
    <d v="2026-04-13T00:00:00"/>
    <x v="3"/>
    <n v="50"/>
    <x v="2"/>
    <x v="1"/>
  </r>
  <r>
    <d v="2026-03-18T00:00:00"/>
    <x v="0"/>
    <n v="40"/>
    <x v="0"/>
    <x v="3"/>
  </r>
  <r>
    <d v="2026-04-12T00:00:00"/>
    <x v="2"/>
    <n v="30"/>
    <x v="1"/>
    <x v="1"/>
  </r>
  <r>
    <d v="2026-02-22T00:00:00"/>
    <x v="4"/>
    <n v="10"/>
    <x v="0"/>
    <x v="2"/>
  </r>
  <r>
    <d v="2026-04-24T00:00:00"/>
    <x v="3"/>
    <n v="50"/>
    <x v="2"/>
    <x v="1"/>
  </r>
  <r>
    <d v="2026-04-10T00:00:00"/>
    <x v="3"/>
    <n v="50"/>
    <x v="2"/>
    <x v="1"/>
  </r>
  <r>
    <d v="2026-01-12T00:00:00"/>
    <x v="1"/>
    <n v="20"/>
    <x v="1"/>
    <x v="0"/>
  </r>
  <r>
    <d v="2026-03-23T00:00:00"/>
    <x v="4"/>
    <n v="10"/>
    <x v="0"/>
    <x v="3"/>
  </r>
  <r>
    <d v="2026-01-16T00:00:00"/>
    <x v="3"/>
    <n v="50"/>
    <x v="2"/>
    <x v="0"/>
  </r>
  <r>
    <d v="2026-05-02T00:00:00"/>
    <x v="2"/>
    <n v="30"/>
    <x v="1"/>
    <x v="4"/>
  </r>
  <r>
    <d v="2026-03-18T00:00:00"/>
    <x v="4"/>
    <n v="10"/>
    <x v="0"/>
    <x v="3"/>
  </r>
  <r>
    <d v="2026-03-19T00:00:00"/>
    <x v="4"/>
    <n v="10"/>
    <x v="0"/>
    <x v="3"/>
  </r>
  <r>
    <d v="2026-03-13T00:00:00"/>
    <x v="3"/>
    <n v="50"/>
    <x v="2"/>
    <x v="3"/>
  </r>
  <r>
    <d v="2026-04-05T00:00:00"/>
    <x v="1"/>
    <n v="20"/>
    <x v="1"/>
    <x v="1"/>
  </r>
  <r>
    <d v="2026-02-18T00:00:00"/>
    <x v="4"/>
    <n v="10"/>
    <x v="0"/>
    <x v="2"/>
  </r>
  <r>
    <d v="2026-03-13T00:00:00"/>
    <x v="1"/>
    <n v="20"/>
    <x v="1"/>
    <x v="3"/>
  </r>
  <r>
    <d v="2026-06-20T00:00:00"/>
    <x v="3"/>
    <n v="50"/>
    <x v="2"/>
    <x v="5"/>
  </r>
  <r>
    <d v="2026-01-15T00:00:00"/>
    <x v="1"/>
    <n v="20"/>
    <x v="1"/>
    <x v="0"/>
  </r>
  <r>
    <d v="2026-05-15T00:00:00"/>
    <x v="4"/>
    <n v="10"/>
    <x v="0"/>
    <x v="4"/>
  </r>
  <r>
    <d v="2026-03-04T00:00:00"/>
    <x v="2"/>
    <n v="30"/>
    <x v="1"/>
    <x v="3"/>
  </r>
  <r>
    <d v="2026-06-16T00:00:00"/>
    <x v="1"/>
    <n v="20"/>
    <x v="1"/>
    <x v="5"/>
  </r>
  <r>
    <d v="2026-03-25T00:00:00"/>
    <x v="3"/>
    <n v="50"/>
    <x v="2"/>
    <x v="3"/>
  </r>
  <r>
    <d v="2026-04-10T00:00:00"/>
    <x v="0"/>
    <n v="40"/>
    <x v="0"/>
    <x v="1"/>
  </r>
  <r>
    <d v="2026-01-20T00:00:00"/>
    <x v="2"/>
    <n v="30"/>
    <x v="1"/>
    <x v="0"/>
  </r>
  <r>
    <d v="2026-03-05T00:00:00"/>
    <x v="1"/>
    <n v="20"/>
    <x v="1"/>
    <x v="3"/>
  </r>
  <r>
    <d v="2026-04-02T00:00:00"/>
    <x v="3"/>
    <n v="50"/>
    <x v="2"/>
    <x v="1"/>
  </r>
  <r>
    <d v="2026-04-23T00:00:00"/>
    <x v="2"/>
    <n v="30"/>
    <x v="1"/>
    <x v="1"/>
  </r>
  <r>
    <d v="2026-02-10T00:00:00"/>
    <x v="2"/>
    <n v="30"/>
    <x v="1"/>
    <x v="2"/>
  </r>
  <r>
    <d v="2026-03-22T00:00:00"/>
    <x v="1"/>
    <n v="20"/>
    <x v="1"/>
    <x v="3"/>
  </r>
  <r>
    <d v="2026-02-18T00:00:00"/>
    <x v="2"/>
    <n v="30"/>
    <x v="1"/>
    <x v="2"/>
  </r>
  <r>
    <d v="2026-06-17T00:00:00"/>
    <x v="4"/>
    <n v="10"/>
    <x v="0"/>
    <x v="5"/>
  </r>
  <r>
    <d v="2026-02-09T00:00:00"/>
    <x v="2"/>
    <n v="30"/>
    <x v="1"/>
    <x v="2"/>
  </r>
  <r>
    <d v="2026-05-05T00:00:00"/>
    <x v="3"/>
    <n v="50"/>
    <x v="2"/>
    <x v="4"/>
  </r>
  <r>
    <d v="2026-01-31T00:00:00"/>
    <x v="2"/>
    <n v="30"/>
    <x v="1"/>
    <x v="0"/>
  </r>
  <r>
    <d v="2026-01-28T00:00:00"/>
    <x v="2"/>
    <n v="30"/>
    <x v="1"/>
    <x v="0"/>
  </r>
  <r>
    <d v="2026-04-22T00:00:00"/>
    <x v="1"/>
    <n v="20"/>
    <x v="1"/>
    <x v="1"/>
  </r>
  <r>
    <d v="2026-03-27T00:00:00"/>
    <x v="2"/>
    <n v="30"/>
    <x v="1"/>
    <x v="3"/>
  </r>
  <r>
    <d v="2026-02-05T00:00:00"/>
    <x v="0"/>
    <n v="40"/>
    <x v="0"/>
    <x v="2"/>
  </r>
  <r>
    <d v="2026-01-28T00:00:00"/>
    <x v="3"/>
    <n v="50"/>
    <x v="2"/>
    <x v="0"/>
  </r>
  <r>
    <d v="2026-03-20T00:00:00"/>
    <x v="3"/>
    <n v="50"/>
    <x v="2"/>
    <x v="3"/>
  </r>
  <r>
    <d v="2026-05-29T00:00:00"/>
    <x v="1"/>
    <n v="20"/>
    <x v="1"/>
    <x v="4"/>
  </r>
  <r>
    <d v="2026-02-18T00:00:00"/>
    <x v="1"/>
    <n v="20"/>
    <x v="1"/>
    <x v="2"/>
  </r>
  <r>
    <d v="2026-01-01T00:00:00"/>
    <x v="2"/>
    <n v="30"/>
    <x v="1"/>
    <x v="0"/>
  </r>
  <r>
    <d v="2026-05-11T00:00:00"/>
    <x v="2"/>
    <n v="30"/>
    <x v="1"/>
    <x v="4"/>
  </r>
  <r>
    <d v="2026-06-19T00:00:00"/>
    <x v="4"/>
    <n v="10"/>
    <x v="0"/>
    <x v="5"/>
  </r>
  <r>
    <d v="2026-03-30T00:00:00"/>
    <x v="0"/>
    <n v="40"/>
    <x v="0"/>
    <x v="3"/>
  </r>
  <r>
    <d v="2026-03-05T00:00:00"/>
    <x v="1"/>
    <n v="20"/>
    <x v="1"/>
    <x v="3"/>
  </r>
  <r>
    <d v="2026-05-05T00:00:00"/>
    <x v="1"/>
    <n v="20"/>
    <x v="1"/>
    <x v="4"/>
  </r>
  <r>
    <d v="2026-03-20T00:00:00"/>
    <x v="3"/>
    <n v="50"/>
    <x v="2"/>
    <x v="3"/>
  </r>
  <r>
    <d v="2026-02-13T00:00:00"/>
    <x v="0"/>
    <n v="40"/>
    <x v="0"/>
    <x v="2"/>
  </r>
  <r>
    <d v="2026-03-12T00:00:00"/>
    <x v="1"/>
    <n v="20"/>
    <x v="1"/>
    <x v="3"/>
  </r>
  <r>
    <d v="2026-06-27T00:00:00"/>
    <x v="2"/>
    <n v="30"/>
    <x v="1"/>
    <x v="5"/>
  </r>
  <r>
    <d v="2026-05-09T00:00:00"/>
    <x v="2"/>
    <n v="30"/>
    <x v="1"/>
    <x v="4"/>
  </r>
  <r>
    <d v="2026-06-08T00:00:00"/>
    <x v="0"/>
    <n v="40"/>
    <x v="0"/>
    <x v="5"/>
  </r>
  <r>
    <d v="2026-05-20T00:00:00"/>
    <x v="1"/>
    <n v="20"/>
    <x v="1"/>
    <x v="4"/>
  </r>
  <r>
    <d v="2026-06-08T00:00:00"/>
    <x v="2"/>
    <n v="30"/>
    <x v="1"/>
    <x v="5"/>
  </r>
  <r>
    <d v="2026-04-11T00:00:00"/>
    <x v="1"/>
    <n v="20"/>
    <x v="1"/>
    <x v="1"/>
  </r>
  <r>
    <d v="2026-02-25T00:00:00"/>
    <x v="1"/>
    <n v="20"/>
    <x v="1"/>
    <x v="2"/>
  </r>
  <r>
    <d v="2026-03-20T00:00:00"/>
    <x v="0"/>
    <n v="40"/>
    <x v="0"/>
    <x v="3"/>
  </r>
  <r>
    <d v="2026-03-27T00:00:00"/>
    <x v="1"/>
    <n v="20"/>
    <x v="1"/>
    <x v="3"/>
  </r>
  <r>
    <d v="2026-05-04T00:00:00"/>
    <x v="1"/>
    <n v="20"/>
    <x v="1"/>
    <x v="4"/>
  </r>
  <r>
    <d v="2026-05-10T00:00:00"/>
    <x v="0"/>
    <n v="40"/>
    <x v="0"/>
    <x v="4"/>
  </r>
  <r>
    <d v="2026-02-19T00:00:00"/>
    <x v="4"/>
    <n v="10"/>
    <x v="0"/>
    <x v="2"/>
  </r>
  <r>
    <d v="2026-06-15T00:00:00"/>
    <x v="2"/>
    <n v="30"/>
    <x v="1"/>
    <x v="5"/>
  </r>
  <r>
    <d v="2026-06-26T00:00:00"/>
    <x v="0"/>
    <n v="40"/>
    <x v="0"/>
    <x v="5"/>
  </r>
  <r>
    <d v="2026-01-28T00:00:00"/>
    <x v="1"/>
    <n v="20"/>
    <x v="1"/>
    <x v="0"/>
  </r>
  <r>
    <d v="2026-05-21T00:00:00"/>
    <x v="2"/>
    <n v="30"/>
    <x v="1"/>
    <x v="4"/>
  </r>
  <r>
    <d v="2026-03-19T00:00:00"/>
    <x v="4"/>
    <n v="10"/>
    <x v="0"/>
    <x v="3"/>
  </r>
  <r>
    <d v="2026-05-22T00:00:00"/>
    <x v="1"/>
    <n v="20"/>
    <x v="1"/>
    <x v="4"/>
  </r>
  <r>
    <d v="2026-04-19T00:00:00"/>
    <x v="1"/>
    <n v="20"/>
    <x v="1"/>
    <x v="1"/>
  </r>
  <r>
    <d v="2026-04-26T00:00:00"/>
    <x v="0"/>
    <n v="40"/>
    <x v="0"/>
    <x v="1"/>
  </r>
  <r>
    <d v="2026-01-07T00:00:00"/>
    <x v="1"/>
    <n v="20"/>
    <x v="1"/>
    <x v="0"/>
  </r>
  <r>
    <d v="2026-02-11T00:00:00"/>
    <x v="1"/>
    <n v="20"/>
    <x v="1"/>
    <x v="2"/>
  </r>
  <r>
    <d v="2026-01-10T00:00:00"/>
    <x v="2"/>
    <n v="30"/>
    <x v="1"/>
    <x v="0"/>
  </r>
  <r>
    <d v="2026-06-30T00:00:00"/>
    <x v="1"/>
    <n v="20"/>
    <x v="1"/>
    <x v="5"/>
  </r>
  <r>
    <d v="2026-01-15T00:00:00"/>
    <x v="4"/>
    <n v="10"/>
    <x v="0"/>
    <x v="0"/>
  </r>
  <r>
    <d v="2026-02-23T00:00:00"/>
    <x v="3"/>
    <n v="50"/>
    <x v="2"/>
    <x v="2"/>
  </r>
  <r>
    <d v="2026-04-17T00:00:00"/>
    <x v="3"/>
    <n v="50"/>
    <x v="2"/>
    <x v="1"/>
  </r>
  <r>
    <d v="2026-01-14T00:00:00"/>
    <x v="1"/>
    <n v="20"/>
    <x v="1"/>
    <x v="0"/>
  </r>
  <r>
    <d v="2026-06-20T00:00:00"/>
    <x v="4"/>
    <n v="10"/>
    <x v="0"/>
    <x v="5"/>
  </r>
  <r>
    <d v="2026-03-14T00:00:00"/>
    <x v="0"/>
    <n v="40"/>
    <x v="0"/>
    <x v="3"/>
  </r>
  <r>
    <d v="2026-02-09T00:00:00"/>
    <x v="3"/>
    <n v="50"/>
    <x v="2"/>
    <x v="2"/>
  </r>
  <r>
    <d v="2026-03-25T00:00:00"/>
    <x v="4"/>
    <n v="10"/>
    <x v="0"/>
    <x v="3"/>
  </r>
  <r>
    <d v="2026-01-21T00:00:00"/>
    <x v="3"/>
    <n v="50"/>
    <x v="2"/>
    <x v="0"/>
  </r>
  <r>
    <d v="2026-02-05T00:00:00"/>
    <x v="2"/>
    <n v="30"/>
    <x v="1"/>
    <x v="2"/>
  </r>
  <r>
    <d v="2026-02-04T00:00:00"/>
    <x v="1"/>
    <n v="20"/>
    <x v="1"/>
    <x v="2"/>
  </r>
  <r>
    <d v="2026-02-22T00:00:00"/>
    <x v="0"/>
    <n v="40"/>
    <x v="0"/>
    <x v="2"/>
  </r>
  <r>
    <d v="2026-03-11T00:00:00"/>
    <x v="4"/>
    <n v="10"/>
    <x v="0"/>
    <x v="3"/>
  </r>
  <r>
    <d v="2026-05-29T00:00:00"/>
    <x v="0"/>
    <n v="40"/>
    <x v="0"/>
    <x v="4"/>
  </r>
  <r>
    <d v="2026-03-22T00:00:00"/>
    <x v="2"/>
    <n v="30"/>
    <x v="1"/>
    <x v="3"/>
  </r>
  <r>
    <d v="2026-02-15T00:00:00"/>
    <x v="2"/>
    <n v="30"/>
    <x v="1"/>
    <x v="2"/>
  </r>
  <r>
    <d v="2026-04-21T00:00:00"/>
    <x v="4"/>
    <n v="10"/>
    <x v="0"/>
    <x v="1"/>
  </r>
  <r>
    <d v="2026-02-25T00:00:00"/>
    <x v="1"/>
    <n v="20"/>
    <x v="1"/>
    <x v="2"/>
  </r>
  <r>
    <d v="2026-02-20T00:00:00"/>
    <x v="0"/>
    <n v="40"/>
    <x v="0"/>
    <x v="2"/>
  </r>
  <r>
    <d v="2026-01-15T00:00:00"/>
    <x v="1"/>
    <n v="20"/>
    <x v="1"/>
    <x v="0"/>
  </r>
  <r>
    <d v="2026-05-17T00:00:00"/>
    <x v="4"/>
    <n v="10"/>
    <x v="0"/>
    <x v="4"/>
  </r>
  <r>
    <d v="2026-03-11T00:00:00"/>
    <x v="4"/>
    <n v="10"/>
    <x v="0"/>
    <x v="3"/>
  </r>
  <r>
    <d v="2026-01-20T00:00:00"/>
    <x v="4"/>
    <n v="10"/>
    <x v="0"/>
    <x v="0"/>
  </r>
  <r>
    <d v="2026-02-25T00:00:00"/>
    <x v="2"/>
    <n v="30"/>
    <x v="1"/>
    <x v="2"/>
  </r>
  <r>
    <d v="2026-03-10T00:00:00"/>
    <x v="1"/>
    <n v="20"/>
    <x v="1"/>
    <x v="3"/>
  </r>
  <r>
    <d v="2026-04-02T00:00:00"/>
    <x v="1"/>
    <n v="20"/>
    <x v="1"/>
    <x v="1"/>
  </r>
  <r>
    <d v="2026-06-22T00:00:00"/>
    <x v="3"/>
    <n v="50"/>
    <x v="2"/>
    <x v="5"/>
  </r>
  <r>
    <d v="2026-04-30T00:00:00"/>
    <x v="3"/>
    <n v="50"/>
    <x v="2"/>
    <x v="1"/>
  </r>
  <r>
    <d v="2026-03-23T00:00:00"/>
    <x v="3"/>
    <n v="50"/>
    <x v="2"/>
    <x v="3"/>
  </r>
  <r>
    <d v="2026-02-06T00:00:00"/>
    <x v="4"/>
    <n v="10"/>
    <x v="0"/>
    <x v="2"/>
  </r>
  <r>
    <d v="2026-06-06T00:00:00"/>
    <x v="2"/>
    <n v="30"/>
    <x v="1"/>
    <x v="5"/>
  </r>
  <r>
    <d v="2026-06-28T00:00:00"/>
    <x v="0"/>
    <n v="40"/>
    <x v="0"/>
    <x v="5"/>
  </r>
  <r>
    <d v="2026-03-11T00:00:00"/>
    <x v="0"/>
    <n v="40"/>
    <x v="0"/>
    <x v="3"/>
  </r>
  <r>
    <d v="2026-05-24T00:00:00"/>
    <x v="3"/>
    <n v="50"/>
    <x v="2"/>
    <x v="4"/>
  </r>
  <r>
    <d v="2026-03-20T00:00:00"/>
    <x v="0"/>
    <n v="40"/>
    <x v="0"/>
    <x v="3"/>
  </r>
  <r>
    <d v="2026-06-24T00:00:00"/>
    <x v="1"/>
    <n v="20"/>
    <x v="1"/>
    <x v="5"/>
  </r>
  <r>
    <d v="2026-05-29T00:00:00"/>
    <x v="4"/>
    <n v="10"/>
    <x v="0"/>
    <x v="4"/>
  </r>
  <r>
    <d v="2026-03-20T00:00:00"/>
    <x v="4"/>
    <n v="10"/>
    <x v="0"/>
    <x v="3"/>
  </r>
  <r>
    <d v="2026-01-20T00:00:00"/>
    <x v="0"/>
    <n v="40"/>
    <x v="0"/>
    <x v="0"/>
  </r>
  <r>
    <d v="2026-02-08T00:00:00"/>
    <x v="4"/>
    <n v="10"/>
    <x v="0"/>
    <x v="2"/>
  </r>
  <r>
    <d v="2026-05-24T00:00:00"/>
    <x v="1"/>
    <n v="20"/>
    <x v="1"/>
    <x v="4"/>
  </r>
  <r>
    <d v="2026-06-07T00:00:00"/>
    <x v="4"/>
    <n v="10"/>
    <x v="0"/>
    <x v="5"/>
  </r>
  <r>
    <d v="2026-03-21T00:00:00"/>
    <x v="2"/>
    <n v="30"/>
    <x v="1"/>
    <x v="3"/>
  </r>
  <r>
    <d v="2026-05-07T00:00:00"/>
    <x v="4"/>
    <n v="10"/>
    <x v="0"/>
    <x v="4"/>
  </r>
  <r>
    <d v="2026-04-07T00:00:00"/>
    <x v="4"/>
    <n v="10"/>
    <x v="0"/>
    <x v="1"/>
  </r>
  <r>
    <d v="2026-02-19T00:00:00"/>
    <x v="2"/>
    <n v="30"/>
    <x v="1"/>
    <x v="2"/>
  </r>
  <r>
    <d v="2026-04-10T00:00:00"/>
    <x v="2"/>
    <n v="30"/>
    <x v="1"/>
    <x v="1"/>
  </r>
  <r>
    <d v="2026-01-31T00:00:00"/>
    <x v="3"/>
    <n v="50"/>
    <x v="2"/>
    <x v="0"/>
  </r>
  <r>
    <d v="2026-04-23T00:00:00"/>
    <x v="0"/>
    <n v="40"/>
    <x v="0"/>
    <x v="1"/>
  </r>
  <r>
    <d v="2026-06-15T00:00:00"/>
    <x v="3"/>
    <n v="50"/>
    <x v="2"/>
    <x v="5"/>
  </r>
  <r>
    <d v="2026-05-07T00:00:00"/>
    <x v="1"/>
    <n v="20"/>
    <x v="1"/>
    <x v="4"/>
  </r>
  <r>
    <d v="2026-01-07T00:00:00"/>
    <x v="3"/>
    <n v="50"/>
    <x v="2"/>
    <x v="0"/>
  </r>
  <r>
    <d v="2026-03-09T00:00:00"/>
    <x v="1"/>
    <n v="20"/>
    <x v="1"/>
    <x v="3"/>
  </r>
  <r>
    <d v="2026-03-21T00:00:00"/>
    <x v="2"/>
    <n v="30"/>
    <x v="1"/>
    <x v="3"/>
  </r>
  <r>
    <d v="2026-06-21T00:00:00"/>
    <x v="0"/>
    <n v="40"/>
    <x v="0"/>
    <x v="5"/>
  </r>
  <r>
    <d v="2026-04-11T00:00:00"/>
    <x v="3"/>
    <n v="50"/>
    <x v="2"/>
    <x v="1"/>
  </r>
  <r>
    <d v="2026-02-16T00:00:00"/>
    <x v="3"/>
    <n v="50"/>
    <x v="2"/>
    <x v="2"/>
  </r>
  <r>
    <d v="2026-06-05T00:00:00"/>
    <x v="3"/>
    <n v="50"/>
    <x v="2"/>
    <x v="5"/>
  </r>
  <r>
    <d v="2026-06-22T00:00:00"/>
    <x v="3"/>
    <n v="50"/>
    <x v="2"/>
    <x v="5"/>
  </r>
  <r>
    <d v="2026-03-21T00:00:00"/>
    <x v="1"/>
    <n v="20"/>
    <x v="1"/>
    <x v="3"/>
  </r>
  <r>
    <d v="2026-05-06T00:00:00"/>
    <x v="3"/>
    <n v="50"/>
    <x v="2"/>
    <x v="4"/>
  </r>
  <r>
    <d v="2026-06-17T00:00:00"/>
    <x v="0"/>
    <n v="40"/>
    <x v="0"/>
    <x v="5"/>
  </r>
  <r>
    <d v="2026-06-22T00:00:00"/>
    <x v="0"/>
    <n v="40"/>
    <x v="0"/>
    <x v="5"/>
  </r>
  <r>
    <d v="2026-04-28T00:00:00"/>
    <x v="2"/>
    <n v="30"/>
    <x v="1"/>
    <x v="1"/>
  </r>
  <r>
    <d v="2026-03-07T00:00:00"/>
    <x v="4"/>
    <n v="10"/>
    <x v="0"/>
    <x v="3"/>
  </r>
  <r>
    <d v="2026-04-26T00:00:00"/>
    <x v="2"/>
    <n v="30"/>
    <x v="1"/>
    <x v="1"/>
  </r>
  <r>
    <d v="2026-05-31T00:00:00"/>
    <x v="4"/>
    <n v="10"/>
    <x v="0"/>
    <x v="4"/>
  </r>
  <r>
    <d v="2026-06-23T00:00:00"/>
    <x v="0"/>
    <n v="40"/>
    <x v="0"/>
    <x v="5"/>
  </r>
  <r>
    <d v="2026-06-04T00:00:00"/>
    <x v="3"/>
    <n v="50"/>
    <x v="2"/>
    <x v="5"/>
  </r>
  <r>
    <d v="2026-01-19T00:00:00"/>
    <x v="3"/>
    <n v="50"/>
    <x v="2"/>
    <x v="0"/>
  </r>
  <r>
    <d v="2026-04-28T00:00:00"/>
    <x v="2"/>
    <n v="30"/>
    <x v="1"/>
    <x v="1"/>
  </r>
  <r>
    <d v="2026-06-06T00:00:00"/>
    <x v="2"/>
    <n v="30"/>
    <x v="1"/>
    <x v="5"/>
  </r>
  <r>
    <d v="2026-03-31T00:00:00"/>
    <x v="1"/>
    <n v="20"/>
    <x v="1"/>
    <x v="3"/>
  </r>
  <r>
    <d v="2026-01-04T00:00:00"/>
    <x v="2"/>
    <n v="30"/>
    <x v="1"/>
    <x v="0"/>
  </r>
  <r>
    <d v="2026-05-30T00:00:00"/>
    <x v="0"/>
    <n v="40"/>
    <x v="0"/>
    <x v="4"/>
  </r>
  <r>
    <d v="2026-06-14T00:00:00"/>
    <x v="0"/>
    <n v="40"/>
    <x v="0"/>
    <x v="5"/>
  </r>
  <r>
    <d v="2026-03-21T00:00:00"/>
    <x v="1"/>
    <n v="20"/>
    <x v="1"/>
    <x v="3"/>
  </r>
  <r>
    <d v="2026-02-16T00:00:00"/>
    <x v="4"/>
    <n v="10"/>
    <x v="0"/>
    <x v="2"/>
  </r>
  <r>
    <d v="2026-05-09T00:00:00"/>
    <x v="2"/>
    <n v="30"/>
    <x v="1"/>
    <x v="4"/>
  </r>
  <r>
    <d v="2026-04-18T00:00:00"/>
    <x v="2"/>
    <n v="30"/>
    <x v="1"/>
    <x v="1"/>
  </r>
  <r>
    <d v="2026-01-11T00:00:00"/>
    <x v="1"/>
    <n v="20"/>
    <x v="1"/>
    <x v="0"/>
  </r>
  <r>
    <d v="2026-05-11T00:00:00"/>
    <x v="4"/>
    <n v="10"/>
    <x v="0"/>
    <x v="4"/>
  </r>
  <r>
    <d v="2026-04-24T00:00:00"/>
    <x v="4"/>
    <n v="10"/>
    <x v="0"/>
    <x v="1"/>
  </r>
  <r>
    <d v="2026-04-06T00:00:00"/>
    <x v="2"/>
    <n v="30"/>
    <x v="1"/>
    <x v="1"/>
  </r>
  <r>
    <d v="2026-02-12T00:00:00"/>
    <x v="1"/>
    <n v="20"/>
    <x v="1"/>
    <x v="2"/>
  </r>
  <r>
    <d v="2026-01-21T00:00:00"/>
    <x v="0"/>
    <n v="40"/>
    <x v="0"/>
    <x v="0"/>
  </r>
  <r>
    <d v="2026-02-25T00:00:00"/>
    <x v="4"/>
    <n v="10"/>
    <x v="0"/>
    <x v="2"/>
  </r>
  <r>
    <d v="2026-03-14T00:00:00"/>
    <x v="4"/>
    <n v="10"/>
    <x v="0"/>
    <x v="3"/>
  </r>
  <r>
    <d v="2026-01-04T00:00:00"/>
    <x v="2"/>
    <n v="30"/>
    <x v="1"/>
    <x v="0"/>
  </r>
  <r>
    <d v="2026-02-21T00:00:00"/>
    <x v="3"/>
    <n v="50"/>
    <x v="2"/>
    <x v="2"/>
  </r>
  <r>
    <d v="2026-01-23T00:00:00"/>
    <x v="2"/>
    <n v="30"/>
    <x v="1"/>
    <x v="0"/>
  </r>
  <r>
    <d v="2026-02-28T00:00:00"/>
    <x v="3"/>
    <n v="50"/>
    <x v="2"/>
    <x v="2"/>
  </r>
  <r>
    <d v="2026-02-15T00:00:00"/>
    <x v="2"/>
    <n v="30"/>
    <x v="1"/>
    <x v="2"/>
  </r>
  <r>
    <d v="2026-03-14T00:00:00"/>
    <x v="0"/>
    <n v="40"/>
    <x v="0"/>
    <x v="3"/>
  </r>
  <r>
    <d v="2026-04-08T00:00:00"/>
    <x v="2"/>
    <n v="30"/>
    <x v="1"/>
    <x v="1"/>
  </r>
  <r>
    <d v="2026-04-29T00:00:00"/>
    <x v="4"/>
    <n v="10"/>
    <x v="0"/>
    <x v="1"/>
  </r>
  <r>
    <d v="2026-03-16T00:00:00"/>
    <x v="2"/>
    <n v="30"/>
    <x v="1"/>
    <x v="3"/>
  </r>
  <r>
    <d v="2026-06-11T00:00:00"/>
    <x v="3"/>
    <n v="50"/>
    <x v="2"/>
    <x v="5"/>
  </r>
  <r>
    <d v="2026-01-23T00:00:00"/>
    <x v="2"/>
    <n v="30"/>
    <x v="1"/>
    <x v="0"/>
  </r>
  <r>
    <d v="2026-01-20T00:00:00"/>
    <x v="0"/>
    <n v="40"/>
    <x v="0"/>
    <x v="0"/>
  </r>
  <r>
    <d v="2026-02-08T00:00:00"/>
    <x v="0"/>
    <n v="40"/>
    <x v="0"/>
    <x v="2"/>
  </r>
  <r>
    <d v="2026-03-05T00:00:00"/>
    <x v="3"/>
    <n v="50"/>
    <x v="2"/>
    <x v="3"/>
  </r>
  <r>
    <d v="2026-06-04T00:00:00"/>
    <x v="2"/>
    <n v="30"/>
    <x v="1"/>
    <x v="5"/>
  </r>
  <r>
    <d v="2026-06-13T00:00:00"/>
    <x v="3"/>
    <n v="50"/>
    <x v="2"/>
    <x v="5"/>
  </r>
  <r>
    <d v="2026-03-05T00:00:00"/>
    <x v="1"/>
    <n v="20"/>
    <x v="1"/>
    <x v="3"/>
  </r>
  <r>
    <d v="2026-06-15T00:00:00"/>
    <x v="2"/>
    <n v="30"/>
    <x v="1"/>
    <x v="5"/>
  </r>
  <r>
    <d v="2026-01-15T00:00:00"/>
    <x v="0"/>
    <n v="40"/>
    <x v="0"/>
    <x v="0"/>
  </r>
  <r>
    <d v="2026-03-18T00:00:00"/>
    <x v="0"/>
    <n v="40"/>
    <x v="0"/>
    <x v="3"/>
  </r>
  <r>
    <d v="2026-06-02T00:00:00"/>
    <x v="1"/>
    <n v="20"/>
    <x v="1"/>
    <x v="5"/>
  </r>
  <r>
    <d v="2026-01-14T00:00:00"/>
    <x v="3"/>
    <n v="50"/>
    <x v="2"/>
    <x v="0"/>
  </r>
  <r>
    <d v="2026-05-06T00:00:00"/>
    <x v="2"/>
    <n v="30"/>
    <x v="1"/>
    <x v="4"/>
  </r>
  <r>
    <d v="2026-02-13T00:00:00"/>
    <x v="1"/>
    <n v="20"/>
    <x v="1"/>
    <x v="2"/>
  </r>
  <r>
    <d v="2026-05-15T00:00:00"/>
    <x v="2"/>
    <n v="30"/>
    <x v="1"/>
    <x v="4"/>
  </r>
  <r>
    <d v="2026-06-01T00:00:00"/>
    <x v="4"/>
    <n v="10"/>
    <x v="0"/>
    <x v="5"/>
  </r>
  <r>
    <d v="2026-05-23T00:00:00"/>
    <x v="1"/>
    <n v="20"/>
    <x v="1"/>
    <x v="4"/>
  </r>
  <r>
    <d v="2026-04-30T00:00:00"/>
    <x v="3"/>
    <n v="50"/>
    <x v="2"/>
    <x v="1"/>
  </r>
  <r>
    <d v="2026-03-12T00:00:00"/>
    <x v="0"/>
    <n v="40"/>
    <x v="0"/>
    <x v="3"/>
  </r>
  <r>
    <d v="2026-06-04T00:00:00"/>
    <x v="4"/>
    <n v="10"/>
    <x v="0"/>
    <x v="5"/>
  </r>
  <r>
    <d v="2026-05-20T00:00:00"/>
    <x v="2"/>
    <n v="30"/>
    <x v="1"/>
    <x v="4"/>
  </r>
  <r>
    <d v="2026-02-04T00:00:00"/>
    <x v="2"/>
    <n v="30"/>
    <x v="1"/>
    <x v="2"/>
  </r>
  <r>
    <d v="2026-02-23T00:00:00"/>
    <x v="4"/>
    <n v="10"/>
    <x v="0"/>
    <x v="2"/>
  </r>
  <r>
    <d v="2026-01-31T00:00:00"/>
    <x v="1"/>
    <n v="20"/>
    <x v="1"/>
    <x v="0"/>
  </r>
  <r>
    <d v="2026-02-15T00:00:00"/>
    <x v="1"/>
    <n v="20"/>
    <x v="1"/>
    <x v="2"/>
  </r>
  <r>
    <d v="2026-05-10T00:00:00"/>
    <x v="2"/>
    <n v="30"/>
    <x v="1"/>
    <x v="4"/>
  </r>
  <r>
    <d v="2026-05-31T00:00:00"/>
    <x v="4"/>
    <n v="10"/>
    <x v="0"/>
    <x v="4"/>
  </r>
  <r>
    <d v="2026-04-20T00:00:00"/>
    <x v="0"/>
    <n v="40"/>
    <x v="0"/>
    <x v="1"/>
  </r>
  <r>
    <d v="2026-02-09T00:00:00"/>
    <x v="2"/>
    <n v="30"/>
    <x v="1"/>
    <x v="2"/>
  </r>
  <r>
    <d v="2026-03-22T00:00:00"/>
    <x v="2"/>
    <n v="30"/>
    <x v="1"/>
    <x v="3"/>
  </r>
  <r>
    <d v="2026-03-31T00:00:00"/>
    <x v="3"/>
    <n v="50"/>
    <x v="2"/>
    <x v="3"/>
  </r>
  <r>
    <d v="2026-05-08T00:00:00"/>
    <x v="2"/>
    <n v="30"/>
    <x v="1"/>
    <x v="4"/>
  </r>
  <r>
    <d v="2026-05-08T00:00:00"/>
    <x v="0"/>
    <n v="40"/>
    <x v="0"/>
    <x v="4"/>
  </r>
  <r>
    <d v="2026-06-05T00:00:00"/>
    <x v="2"/>
    <n v="30"/>
    <x v="1"/>
    <x v="5"/>
  </r>
  <r>
    <d v="2026-02-03T00:00:00"/>
    <x v="1"/>
    <n v="20"/>
    <x v="1"/>
    <x v="2"/>
  </r>
  <r>
    <d v="2026-05-31T00:00:00"/>
    <x v="1"/>
    <n v="20"/>
    <x v="1"/>
    <x v="4"/>
  </r>
  <r>
    <d v="2026-04-17T00:00:00"/>
    <x v="1"/>
    <n v="20"/>
    <x v="1"/>
    <x v="1"/>
  </r>
  <r>
    <d v="2026-05-16T00:00:00"/>
    <x v="4"/>
    <n v="10"/>
    <x v="0"/>
    <x v="4"/>
  </r>
  <r>
    <d v="2026-01-28T00:00:00"/>
    <x v="4"/>
    <n v="10"/>
    <x v="0"/>
    <x v="0"/>
  </r>
  <r>
    <d v="2026-05-11T00:00:00"/>
    <x v="3"/>
    <n v="50"/>
    <x v="2"/>
    <x v="4"/>
  </r>
  <r>
    <d v="2026-03-16T00:00:00"/>
    <x v="3"/>
    <n v="50"/>
    <x v="2"/>
    <x v="3"/>
  </r>
  <r>
    <d v="2026-01-19T00:00:00"/>
    <x v="2"/>
    <n v="30"/>
    <x v="1"/>
    <x v="0"/>
  </r>
  <r>
    <d v="2026-03-24T00:00:00"/>
    <x v="2"/>
    <n v="30"/>
    <x v="1"/>
    <x v="3"/>
  </r>
  <r>
    <d v="2026-02-16T00:00:00"/>
    <x v="4"/>
    <n v="10"/>
    <x v="0"/>
    <x v="2"/>
  </r>
  <r>
    <d v="2026-06-02T00:00:00"/>
    <x v="3"/>
    <n v="50"/>
    <x v="2"/>
    <x v="5"/>
  </r>
  <r>
    <d v="2026-02-05T00:00:00"/>
    <x v="2"/>
    <n v="30"/>
    <x v="1"/>
    <x v="2"/>
  </r>
  <r>
    <d v="2026-02-16T00:00:00"/>
    <x v="0"/>
    <n v="40"/>
    <x v="0"/>
    <x v="2"/>
  </r>
  <r>
    <d v="2026-02-21T00:00:00"/>
    <x v="4"/>
    <n v="10"/>
    <x v="0"/>
    <x v="2"/>
  </r>
  <r>
    <d v="2026-01-05T00:00:00"/>
    <x v="4"/>
    <n v="10"/>
    <x v="0"/>
    <x v="0"/>
  </r>
  <r>
    <d v="2026-05-24T00:00:00"/>
    <x v="1"/>
    <n v="20"/>
    <x v="1"/>
    <x v="4"/>
  </r>
  <r>
    <d v="2026-01-04T00:00:00"/>
    <x v="4"/>
    <n v="10"/>
    <x v="0"/>
    <x v="0"/>
  </r>
  <r>
    <d v="2026-03-09T00:00:00"/>
    <x v="2"/>
    <n v="30"/>
    <x v="1"/>
    <x v="3"/>
  </r>
  <r>
    <d v="2026-04-10T00:00:00"/>
    <x v="3"/>
    <n v="50"/>
    <x v="2"/>
    <x v="1"/>
  </r>
  <r>
    <d v="2026-02-25T00:00:00"/>
    <x v="2"/>
    <n v="30"/>
    <x v="1"/>
    <x v="2"/>
  </r>
  <r>
    <d v="2026-02-26T00:00:00"/>
    <x v="1"/>
    <n v="20"/>
    <x v="1"/>
    <x v="2"/>
  </r>
  <r>
    <d v="2026-06-18T00:00:00"/>
    <x v="4"/>
    <n v="10"/>
    <x v="0"/>
    <x v="5"/>
  </r>
  <r>
    <d v="2026-03-14T00:00:00"/>
    <x v="2"/>
    <n v="30"/>
    <x v="1"/>
    <x v="3"/>
  </r>
  <r>
    <d v="2026-02-05T00:00:00"/>
    <x v="0"/>
    <n v="40"/>
    <x v="0"/>
    <x v="2"/>
  </r>
  <r>
    <d v="2026-03-09T00:00:00"/>
    <x v="2"/>
    <n v="30"/>
    <x v="1"/>
    <x v="3"/>
  </r>
  <r>
    <d v="2026-05-24T00:00:00"/>
    <x v="1"/>
    <n v="20"/>
    <x v="1"/>
    <x v="4"/>
  </r>
  <r>
    <d v="2026-04-07T00:00:00"/>
    <x v="0"/>
    <n v="40"/>
    <x v="0"/>
    <x v="1"/>
  </r>
  <r>
    <d v="2026-03-19T00:00:00"/>
    <x v="3"/>
    <n v="50"/>
    <x v="2"/>
    <x v="3"/>
  </r>
  <r>
    <d v="2026-02-09T00:00:00"/>
    <x v="0"/>
    <n v="40"/>
    <x v="0"/>
    <x v="2"/>
  </r>
  <r>
    <d v="2026-05-04T00:00:00"/>
    <x v="1"/>
    <n v="20"/>
    <x v="1"/>
    <x v="4"/>
  </r>
  <r>
    <d v="2026-01-07T00:00:00"/>
    <x v="4"/>
    <n v="10"/>
    <x v="0"/>
    <x v="0"/>
  </r>
  <r>
    <d v="2026-03-23T00:00:00"/>
    <x v="4"/>
    <n v="10"/>
    <x v="0"/>
    <x v="3"/>
  </r>
  <r>
    <d v="2026-04-09T00:00:00"/>
    <x v="0"/>
    <n v="40"/>
    <x v="0"/>
    <x v="1"/>
  </r>
  <r>
    <d v="2026-02-28T00:00:00"/>
    <x v="1"/>
    <n v="20"/>
    <x v="1"/>
    <x v="2"/>
  </r>
  <r>
    <d v="2026-04-15T00:00:00"/>
    <x v="0"/>
    <n v="40"/>
    <x v="0"/>
    <x v="1"/>
  </r>
  <r>
    <d v="2026-05-31T00:00:00"/>
    <x v="1"/>
    <n v="20"/>
    <x v="1"/>
    <x v="4"/>
  </r>
  <r>
    <d v="2026-03-19T00:00:00"/>
    <x v="3"/>
    <n v="50"/>
    <x v="2"/>
    <x v="3"/>
  </r>
  <r>
    <d v="2026-05-31T00:00:00"/>
    <x v="0"/>
    <n v="40"/>
    <x v="0"/>
    <x v="4"/>
  </r>
  <r>
    <d v="2026-03-16T00:00:00"/>
    <x v="3"/>
    <n v="50"/>
    <x v="2"/>
    <x v="3"/>
  </r>
  <r>
    <d v="2026-02-18T00:00:00"/>
    <x v="4"/>
    <n v="10"/>
    <x v="0"/>
    <x v="2"/>
  </r>
  <r>
    <d v="2026-01-01T00:00:00"/>
    <x v="4"/>
    <n v="10"/>
    <x v="0"/>
    <x v="0"/>
  </r>
  <r>
    <d v="2026-04-02T00:00:00"/>
    <x v="2"/>
    <n v="30"/>
    <x v="1"/>
    <x v="1"/>
  </r>
  <r>
    <d v="2026-01-23T00:00:00"/>
    <x v="4"/>
    <n v="10"/>
    <x v="0"/>
    <x v="0"/>
  </r>
  <r>
    <d v="2026-05-13T00:00:00"/>
    <x v="0"/>
    <n v="40"/>
    <x v="0"/>
    <x v="4"/>
  </r>
  <r>
    <d v="2026-05-12T00:00:00"/>
    <x v="3"/>
    <n v="50"/>
    <x v="2"/>
    <x v="4"/>
  </r>
  <r>
    <d v="2026-01-24T00:00:00"/>
    <x v="1"/>
    <n v="20"/>
    <x v="1"/>
    <x v="0"/>
  </r>
  <r>
    <d v="2026-05-16T00:00:00"/>
    <x v="2"/>
    <n v="30"/>
    <x v="1"/>
    <x v="4"/>
  </r>
  <r>
    <d v="2026-04-10T00:00:00"/>
    <x v="2"/>
    <n v="30"/>
    <x v="1"/>
    <x v="1"/>
  </r>
  <r>
    <d v="2026-06-24T00:00:00"/>
    <x v="2"/>
    <n v="30"/>
    <x v="1"/>
    <x v="5"/>
  </r>
  <r>
    <d v="2026-05-04T00:00:00"/>
    <x v="3"/>
    <n v="50"/>
    <x v="2"/>
    <x v="4"/>
  </r>
  <r>
    <d v="2026-01-16T00:00:00"/>
    <x v="1"/>
    <n v="20"/>
    <x v="1"/>
    <x v="0"/>
  </r>
  <r>
    <d v="2026-03-29T00:00:00"/>
    <x v="4"/>
    <n v="10"/>
    <x v="0"/>
    <x v="3"/>
  </r>
  <r>
    <d v="2026-04-01T00:00:00"/>
    <x v="2"/>
    <n v="30"/>
    <x v="1"/>
    <x v="1"/>
  </r>
  <r>
    <d v="2026-01-02T00:00:00"/>
    <x v="3"/>
    <n v="50"/>
    <x v="2"/>
    <x v="0"/>
  </r>
  <r>
    <d v="2026-04-20T00:00:00"/>
    <x v="0"/>
    <n v="40"/>
    <x v="0"/>
    <x v="1"/>
  </r>
  <r>
    <d v="2026-04-23T00:00:00"/>
    <x v="0"/>
    <n v="40"/>
    <x v="0"/>
    <x v="1"/>
  </r>
  <r>
    <d v="2026-05-06T00:00:00"/>
    <x v="3"/>
    <n v="50"/>
    <x v="2"/>
    <x v="4"/>
  </r>
  <r>
    <d v="2026-02-19T00:00:00"/>
    <x v="3"/>
    <n v="50"/>
    <x v="2"/>
    <x v="2"/>
  </r>
  <r>
    <d v="2026-01-13T00:00:00"/>
    <x v="2"/>
    <n v="30"/>
    <x v="1"/>
    <x v="0"/>
  </r>
  <r>
    <d v="2026-06-18T00:00:00"/>
    <x v="3"/>
    <n v="50"/>
    <x v="2"/>
    <x v="5"/>
  </r>
  <r>
    <d v="2026-04-18T00:00:00"/>
    <x v="4"/>
    <n v="10"/>
    <x v="0"/>
    <x v="1"/>
  </r>
  <r>
    <d v="2026-03-11T00:00:00"/>
    <x v="3"/>
    <n v="50"/>
    <x v="2"/>
    <x v="3"/>
  </r>
  <r>
    <d v="2026-01-30T00:00:00"/>
    <x v="1"/>
    <n v="20"/>
    <x v="1"/>
    <x v="0"/>
  </r>
  <r>
    <d v="2026-04-26T00:00:00"/>
    <x v="1"/>
    <n v="20"/>
    <x v="1"/>
    <x v="1"/>
  </r>
  <r>
    <d v="2026-04-19T00:00:00"/>
    <x v="0"/>
    <n v="40"/>
    <x v="0"/>
    <x v="1"/>
  </r>
  <r>
    <d v="2026-03-26T00:00:00"/>
    <x v="3"/>
    <n v="50"/>
    <x v="2"/>
    <x v="3"/>
  </r>
  <r>
    <d v="2026-06-10T00:00:00"/>
    <x v="4"/>
    <n v="10"/>
    <x v="0"/>
    <x v="5"/>
  </r>
  <r>
    <d v="2026-03-01T00:00:00"/>
    <x v="2"/>
    <n v="30"/>
    <x v="1"/>
    <x v="3"/>
  </r>
  <r>
    <d v="2026-03-12T00:00:00"/>
    <x v="4"/>
    <n v="10"/>
    <x v="0"/>
    <x v="3"/>
  </r>
  <r>
    <d v="2026-06-19T00:00:00"/>
    <x v="4"/>
    <n v="10"/>
    <x v="0"/>
    <x v="5"/>
  </r>
  <r>
    <d v="2026-03-23T00:00:00"/>
    <x v="1"/>
    <n v="20"/>
    <x v="1"/>
    <x v="3"/>
  </r>
  <r>
    <d v="2026-03-27T00:00:00"/>
    <x v="4"/>
    <n v="10"/>
    <x v="0"/>
    <x v="3"/>
  </r>
  <r>
    <d v="2026-01-28T00:00:00"/>
    <x v="4"/>
    <n v="10"/>
    <x v="0"/>
    <x v="0"/>
  </r>
  <r>
    <d v="2026-06-04T00:00:00"/>
    <x v="2"/>
    <n v="30"/>
    <x v="1"/>
    <x v="5"/>
  </r>
  <r>
    <d v="2026-04-26T00:00:00"/>
    <x v="0"/>
    <n v="40"/>
    <x v="0"/>
    <x v="1"/>
  </r>
  <r>
    <d v="2026-01-12T00:00:00"/>
    <x v="0"/>
    <n v="40"/>
    <x v="0"/>
    <x v="0"/>
  </r>
  <r>
    <d v="2026-01-27T00:00:00"/>
    <x v="3"/>
    <n v="50"/>
    <x v="2"/>
    <x v="0"/>
  </r>
  <r>
    <d v="2026-04-15T00:00:00"/>
    <x v="0"/>
    <n v="40"/>
    <x v="0"/>
    <x v="1"/>
  </r>
  <r>
    <d v="2026-05-06T00:00:00"/>
    <x v="3"/>
    <n v="50"/>
    <x v="2"/>
    <x v="4"/>
  </r>
  <r>
    <d v="2026-05-23T00:00:00"/>
    <x v="0"/>
    <n v="40"/>
    <x v="0"/>
    <x v="4"/>
  </r>
  <r>
    <d v="2026-02-19T00:00:00"/>
    <x v="1"/>
    <n v="20"/>
    <x v="1"/>
    <x v="2"/>
  </r>
  <r>
    <d v="2026-06-21T00:00:00"/>
    <x v="4"/>
    <n v="10"/>
    <x v="0"/>
    <x v="5"/>
  </r>
  <r>
    <d v="2026-03-10T00:00:00"/>
    <x v="3"/>
    <n v="50"/>
    <x v="2"/>
    <x v="3"/>
  </r>
  <r>
    <d v="2026-03-24T00:00:00"/>
    <x v="2"/>
    <n v="30"/>
    <x v="1"/>
    <x v="3"/>
  </r>
  <r>
    <d v="2026-03-16T00:00:00"/>
    <x v="2"/>
    <n v="30"/>
    <x v="1"/>
    <x v="3"/>
  </r>
  <r>
    <d v="2026-06-17T00:00:00"/>
    <x v="2"/>
    <n v="30"/>
    <x v="1"/>
    <x v="5"/>
  </r>
  <r>
    <d v="2026-05-02T00:00:00"/>
    <x v="1"/>
    <n v="20"/>
    <x v="1"/>
    <x v="4"/>
  </r>
  <r>
    <d v="2026-06-06T00:00:00"/>
    <x v="2"/>
    <n v="30"/>
    <x v="1"/>
    <x v="5"/>
  </r>
  <r>
    <d v="2026-02-27T00:00:00"/>
    <x v="2"/>
    <n v="30"/>
    <x v="1"/>
    <x v="2"/>
  </r>
  <r>
    <d v="2026-02-24T00:00:00"/>
    <x v="4"/>
    <n v="10"/>
    <x v="0"/>
    <x v="2"/>
  </r>
  <r>
    <d v="2026-05-02T00:00:00"/>
    <x v="0"/>
    <n v="40"/>
    <x v="0"/>
    <x v="4"/>
  </r>
  <r>
    <d v="2026-04-08T00:00:00"/>
    <x v="1"/>
    <n v="20"/>
    <x v="1"/>
    <x v="1"/>
  </r>
  <r>
    <d v="2026-02-01T00:00:00"/>
    <x v="1"/>
    <n v="20"/>
    <x v="1"/>
    <x v="2"/>
  </r>
  <r>
    <d v="2026-04-26T00:00:00"/>
    <x v="3"/>
    <n v="50"/>
    <x v="2"/>
    <x v="1"/>
  </r>
  <r>
    <d v="2026-03-16T00:00:00"/>
    <x v="2"/>
    <n v="30"/>
    <x v="1"/>
    <x v="3"/>
  </r>
  <r>
    <d v="2026-05-13T00:00:00"/>
    <x v="2"/>
    <n v="30"/>
    <x v="1"/>
    <x v="4"/>
  </r>
  <r>
    <d v="2026-02-09T00:00:00"/>
    <x v="1"/>
    <n v="20"/>
    <x v="1"/>
    <x v="2"/>
  </r>
  <r>
    <d v="2026-02-23T00:00:00"/>
    <x v="4"/>
    <n v="10"/>
    <x v="0"/>
    <x v="2"/>
  </r>
  <r>
    <d v="2026-05-11T00:00:00"/>
    <x v="4"/>
    <n v="10"/>
    <x v="0"/>
    <x v="4"/>
  </r>
  <r>
    <d v="2026-05-20T00:00:00"/>
    <x v="1"/>
    <n v="20"/>
    <x v="1"/>
    <x v="4"/>
  </r>
  <r>
    <d v="2026-05-25T00:00:00"/>
    <x v="2"/>
    <n v="30"/>
    <x v="1"/>
    <x v="4"/>
  </r>
  <r>
    <d v="2026-06-16T00:00:00"/>
    <x v="3"/>
    <n v="50"/>
    <x v="2"/>
    <x v="5"/>
  </r>
  <r>
    <d v="2026-01-16T00:00:00"/>
    <x v="0"/>
    <n v="40"/>
    <x v="0"/>
    <x v="0"/>
  </r>
  <r>
    <d v="2026-06-24T00:00:00"/>
    <x v="0"/>
    <n v="40"/>
    <x v="0"/>
    <x v="5"/>
  </r>
  <r>
    <d v="2026-06-25T00:00:00"/>
    <x v="0"/>
    <n v="40"/>
    <x v="0"/>
    <x v="5"/>
  </r>
  <r>
    <d v="2026-02-08T00:00:00"/>
    <x v="3"/>
    <n v="50"/>
    <x v="2"/>
    <x v="2"/>
  </r>
  <r>
    <d v="2026-06-26T00:00:00"/>
    <x v="3"/>
    <n v="50"/>
    <x v="2"/>
    <x v="5"/>
  </r>
  <r>
    <d v="2026-02-05T00:00:00"/>
    <x v="2"/>
    <n v="30"/>
    <x v="1"/>
    <x v="2"/>
  </r>
  <r>
    <d v="2026-02-08T00:00:00"/>
    <x v="3"/>
    <n v="50"/>
    <x v="2"/>
    <x v="2"/>
  </r>
  <r>
    <d v="2026-06-20T00:00:00"/>
    <x v="4"/>
    <n v="10"/>
    <x v="0"/>
    <x v="5"/>
  </r>
  <r>
    <d v="2026-04-01T00:00:00"/>
    <x v="3"/>
    <n v="50"/>
    <x v="2"/>
    <x v="1"/>
  </r>
  <r>
    <d v="2026-04-17T00:00:00"/>
    <x v="0"/>
    <n v="40"/>
    <x v="0"/>
    <x v="1"/>
  </r>
  <r>
    <d v="2026-06-09T00:00:00"/>
    <x v="2"/>
    <n v="30"/>
    <x v="1"/>
    <x v="5"/>
  </r>
  <r>
    <d v="2026-06-23T00:00:00"/>
    <x v="2"/>
    <n v="30"/>
    <x v="1"/>
    <x v="5"/>
  </r>
  <r>
    <d v="2026-06-11T00:00:00"/>
    <x v="2"/>
    <n v="30"/>
    <x v="1"/>
    <x v="5"/>
  </r>
  <r>
    <d v="2026-04-12T00:00:00"/>
    <x v="4"/>
    <n v="10"/>
    <x v="0"/>
    <x v="1"/>
  </r>
  <r>
    <d v="2026-06-14T00:00:00"/>
    <x v="3"/>
    <n v="50"/>
    <x v="2"/>
    <x v="5"/>
  </r>
  <r>
    <d v="2026-03-03T00:00:00"/>
    <x v="4"/>
    <n v="10"/>
    <x v="0"/>
    <x v="3"/>
  </r>
  <r>
    <d v="2026-02-22T00:00:00"/>
    <x v="1"/>
    <n v="20"/>
    <x v="1"/>
    <x v="2"/>
  </r>
  <r>
    <d v="2026-02-01T00:00:00"/>
    <x v="1"/>
    <n v="20"/>
    <x v="1"/>
    <x v="2"/>
  </r>
  <r>
    <d v="2026-04-22T00:00:00"/>
    <x v="0"/>
    <n v="40"/>
    <x v="0"/>
    <x v="1"/>
  </r>
  <r>
    <d v="2026-03-30T00:00:00"/>
    <x v="0"/>
    <n v="40"/>
    <x v="0"/>
    <x v="3"/>
  </r>
  <r>
    <d v="2026-04-04T00:00:00"/>
    <x v="2"/>
    <n v="30"/>
    <x v="1"/>
    <x v="1"/>
  </r>
  <r>
    <d v="2026-06-08T00:00:00"/>
    <x v="3"/>
    <n v="50"/>
    <x v="2"/>
    <x v="5"/>
  </r>
  <r>
    <d v="2026-02-07T00:00:00"/>
    <x v="0"/>
    <n v="40"/>
    <x v="0"/>
    <x v="2"/>
  </r>
  <r>
    <d v="2026-01-11T00:00:00"/>
    <x v="3"/>
    <n v="50"/>
    <x v="2"/>
    <x v="0"/>
  </r>
  <r>
    <d v="2026-06-08T00:00:00"/>
    <x v="3"/>
    <n v="50"/>
    <x v="2"/>
    <x v="5"/>
  </r>
  <r>
    <d v="2026-05-03T00:00:00"/>
    <x v="3"/>
    <n v="50"/>
    <x v="2"/>
    <x v="4"/>
  </r>
  <r>
    <d v="2026-04-14T00:00:00"/>
    <x v="4"/>
    <n v="10"/>
    <x v="0"/>
    <x v="1"/>
  </r>
  <r>
    <d v="2026-05-19T00:00:00"/>
    <x v="3"/>
    <n v="50"/>
    <x v="2"/>
    <x v="4"/>
  </r>
  <r>
    <d v="2026-03-29T00:00:00"/>
    <x v="2"/>
    <n v="30"/>
    <x v="1"/>
    <x v="3"/>
  </r>
  <r>
    <d v="2026-02-08T00:00:00"/>
    <x v="0"/>
    <n v="40"/>
    <x v="0"/>
    <x v="2"/>
  </r>
  <r>
    <d v="2026-05-01T00:00:00"/>
    <x v="0"/>
    <n v="40"/>
    <x v="0"/>
    <x v="4"/>
  </r>
  <r>
    <d v="2026-06-15T00:00:00"/>
    <x v="0"/>
    <n v="40"/>
    <x v="0"/>
    <x v="5"/>
  </r>
  <r>
    <d v="2026-04-03T00:00:00"/>
    <x v="3"/>
    <n v="50"/>
    <x v="2"/>
    <x v="1"/>
  </r>
  <r>
    <d v="2026-01-20T00:00:00"/>
    <x v="2"/>
    <n v="30"/>
    <x v="1"/>
    <x v="0"/>
  </r>
  <r>
    <d v="2026-06-01T00:00:00"/>
    <x v="4"/>
    <n v="10"/>
    <x v="0"/>
    <x v="5"/>
  </r>
  <r>
    <d v="2026-01-13T00:00:00"/>
    <x v="1"/>
    <n v="20"/>
    <x v="1"/>
    <x v="0"/>
  </r>
  <r>
    <d v="2026-03-21T00:00:00"/>
    <x v="3"/>
    <n v="50"/>
    <x v="2"/>
    <x v="3"/>
  </r>
  <r>
    <d v="2026-02-19T00:00:00"/>
    <x v="2"/>
    <n v="30"/>
    <x v="1"/>
    <x v="2"/>
  </r>
  <r>
    <d v="2026-05-30T00:00:00"/>
    <x v="3"/>
    <n v="50"/>
    <x v="2"/>
    <x v="4"/>
  </r>
  <r>
    <d v="2026-01-18T00:00:00"/>
    <x v="1"/>
    <n v="20"/>
    <x v="1"/>
    <x v="0"/>
  </r>
  <r>
    <d v="2026-03-06T00:00:00"/>
    <x v="4"/>
    <n v="10"/>
    <x v="0"/>
    <x v="3"/>
  </r>
  <r>
    <d v="2026-04-09T00:00:00"/>
    <x v="2"/>
    <n v="30"/>
    <x v="1"/>
    <x v="1"/>
  </r>
  <r>
    <d v="2026-03-09T00:00:00"/>
    <x v="2"/>
    <n v="30"/>
    <x v="1"/>
    <x v="3"/>
  </r>
  <r>
    <d v="2026-05-09T00:00:00"/>
    <x v="4"/>
    <n v="10"/>
    <x v="0"/>
    <x v="4"/>
  </r>
  <r>
    <d v="2026-04-21T00:00:00"/>
    <x v="2"/>
    <n v="30"/>
    <x v="1"/>
    <x v="1"/>
  </r>
  <r>
    <d v="2026-01-04T00:00:00"/>
    <x v="1"/>
    <n v="20"/>
    <x v="1"/>
    <x v="0"/>
  </r>
  <r>
    <d v="2026-03-31T00:00:00"/>
    <x v="2"/>
    <n v="30"/>
    <x v="1"/>
    <x v="3"/>
  </r>
  <r>
    <d v="2026-05-31T00:00:00"/>
    <x v="2"/>
    <n v="30"/>
    <x v="1"/>
    <x v="4"/>
  </r>
  <r>
    <d v="2026-05-16T00:00:00"/>
    <x v="4"/>
    <n v="10"/>
    <x v="0"/>
    <x v="4"/>
  </r>
  <r>
    <d v="2026-06-18T00:00:00"/>
    <x v="3"/>
    <n v="50"/>
    <x v="2"/>
    <x v="5"/>
  </r>
  <r>
    <d v="2026-05-31T00:00:00"/>
    <x v="3"/>
    <n v="50"/>
    <x v="2"/>
    <x v="4"/>
  </r>
  <r>
    <d v="2026-01-12T00:00:00"/>
    <x v="0"/>
    <n v="40"/>
    <x v="0"/>
    <x v="0"/>
  </r>
  <r>
    <d v="2026-04-05T00:00:00"/>
    <x v="2"/>
    <n v="30"/>
    <x v="1"/>
    <x v="1"/>
  </r>
  <r>
    <d v="2026-01-29T00:00:00"/>
    <x v="1"/>
    <n v="20"/>
    <x v="1"/>
    <x v="0"/>
  </r>
  <r>
    <d v="2026-06-14T00:00:00"/>
    <x v="1"/>
    <n v="20"/>
    <x v="1"/>
    <x v="5"/>
  </r>
  <r>
    <d v="2026-03-08T00:00:00"/>
    <x v="1"/>
    <n v="20"/>
    <x v="1"/>
    <x v="3"/>
  </r>
  <r>
    <d v="2026-03-09T00:00:00"/>
    <x v="1"/>
    <n v="20"/>
    <x v="1"/>
    <x v="3"/>
  </r>
  <r>
    <d v="2026-05-14T00:00:00"/>
    <x v="1"/>
    <n v="20"/>
    <x v="1"/>
    <x v="4"/>
  </r>
  <r>
    <d v="2026-06-12T00:00:00"/>
    <x v="3"/>
    <n v="50"/>
    <x v="2"/>
    <x v="5"/>
  </r>
  <r>
    <d v="2026-03-19T00:00:00"/>
    <x v="1"/>
    <n v="20"/>
    <x v="1"/>
    <x v="3"/>
  </r>
  <r>
    <d v="2026-06-05T00:00:00"/>
    <x v="1"/>
    <n v="20"/>
    <x v="1"/>
    <x v="5"/>
  </r>
  <r>
    <d v="2026-01-03T00:00:00"/>
    <x v="3"/>
    <n v="50"/>
    <x v="2"/>
    <x v="0"/>
  </r>
  <r>
    <d v="2026-04-24T00:00:00"/>
    <x v="2"/>
    <n v="30"/>
    <x v="1"/>
    <x v="1"/>
  </r>
  <r>
    <d v="2026-06-07T00:00:00"/>
    <x v="0"/>
    <n v="40"/>
    <x v="0"/>
    <x v="5"/>
  </r>
  <r>
    <d v="2026-05-03T00:00:00"/>
    <x v="0"/>
    <n v="40"/>
    <x v="0"/>
    <x v="4"/>
  </r>
  <r>
    <d v="2026-04-09T00:00:00"/>
    <x v="4"/>
    <n v="10"/>
    <x v="0"/>
    <x v="1"/>
  </r>
  <r>
    <d v="2026-03-16T00:00:00"/>
    <x v="2"/>
    <n v="30"/>
    <x v="1"/>
    <x v="3"/>
  </r>
  <r>
    <d v="2026-01-07T00:00:00"/>
    <x v="3"/>
    <n v="50"/>
    <x v="2"/>
    <x v="0"/>
  </r>
  <r>
    <d v="2026-05-25T00:00:00"/>
    <x v="0"/>
    <n v="40"/>
    <x v="0"/>
    <x v="4"/>
  </r>
  <r>
    <d v="2026-05-14T00:00:00"/>
    <x v="2"/>
    <n v="30"/>
    <x v="1"/>
    <x v="4"/>
  </r>
  <r>
    <d v="2026-06-29T00:00:00"/>
    <x v="0"/>
    <n v="40"/>
    <x v="0"/>
    <x v="5"/>
  </r>
  <r>
    <d v="2026-03-27T00:00:00"/>
    <x v="0"/>
    <n v="40"/>
    <x v="0"/>
    <x v="3"/>
  </r>
  <r>
    <d v="2026-01-17T00:00:00"/>
    <x v="4"/>
    <n v="10"/>
    <x v="0"/>
    <x v="0"/>
  </r>
  <r>
    <d v="2026-04-22T00:00:00"/>
    <x v="3"/>
    <n v="50"/>
    <x v="2"/>
    <x v="1"/>
  </r>
  <r>
    <d v="2026-05-15T00:00:00"/>
    <x v="1"/>
    <n v="20"/>
    <x v="1"/>
    <x v="4"/>
  </r>
  <r>
    <d v="2026-05-26T00:00:00"/>
    <x v="0"/>
    <n v="40"/>
    <x v="0"/>
    <x v="4"/>
  </r>
  <r>
    <d v="2026-06-22T00:00:00"/>
    <x v="2"/>
    <n v="30"/>
    <x v="1"/>
    <x v="5"/>
  </r>
  <r>
    <d v="2026-06-12T00:00:00"/>
    <x v="2"/>
    <n v="30"/>
    <x v="1"/>
    <x v="5"/>
  </r>
  <r>
    <d v="2026-01-16T00:00:00"/>
    <x v="3"/>
    <n v="50"/>
    <x v="2"/>
    <x v="0"/>
  </r>
  <r>
    <d v="2026-06-27T00:00:00"/>
    <x v="1"/>
    <n v="20"/>
    <x v="1"/>
    <x v="5"/>
  </r>
  <r>
    <d v="2026-05-02T00:00:00"/>
    <x v="0"/>
    <n v="40"/>
    <x v="0"/>
    <x v="4"/>
  </r>
  <r>
    <d v="2026-05-10T00:00:00"/>
    <x v="1"/>
    <n v="20"/>
    <x v="1"/>
    <x v="4"/>
  </r>
  <r>
    <d v="2026-06-08T00:00:00"/>
    <x v="1"/>
    <n v="20"/>
    <x v="1"/>
    <x v="5"/>
  </r>
  <r>
    <d v="2026-06-25T00:00:00"/>
    <x v="2"/>
    <n v="30"/>
    <x v="1"/>
    <x v="5"/>
  </r>
  <r>
    <d v="2026-01-22T00:00:00"/>
    <x v="3"/>
    <n v="50"/>
    <x v="2"/>
    <x v="0"/>
  </r>
  <r>
    <d v="2026-06-25T00:00:00"/>
    <x v="1"/>
    <n v="20"/>
    <x v="1"/>
    <x v="5"/>
  </r>
  <r>
    <d v="2026-02-21T00:00:00"/>
    <x v="3"/>
    <n v="50"/>
    <x v="2"/>
    <x v="2"/>
  </r>
  <r>
    <d v="2026-02-04T00:00:00"/>
    <x v="2"/>
    <n v="30"/>
    <x v="1"/>
    <x v="2"/>
  </r>
  <r>
    <d v="2026-04-22T00:00:00"/>
    <x v="4"/>
    <n v="10"/>
    <x v="0"/>
    <x v="1"/>
  </r>
  <r>
    <d v="2026-02-01T00:00:00"/>
    <x v="2"/>
    <n v="30"/>
    <x v="1"/>
    <x v="2"/>
  </r>
  <r>
    <d v="2026-06-04T00:00:00"/>
    <x v="4"/>
    <n v="10"/>
    <x v="0"/>
    <x v="5"/>
  </r>
  <r>
    <d v="2026-05-17T00:00:00"/>
    <x v="1"/>
    <n v="20"/>
    <x v="1"/>
    <x v="4"/>
  </r>
  <r>
    <d v="2026-04-23T00:00:00"/>
    <x v="3"/>
    <n v="50"/>
    <x v="2"/>
    <x v="1"/>
  </r>
  <r>
    <d v="2026-01-30T00:00:00"/>
    <x v="0"/>
    <n v="40"/>
    <x v="0"/>
    <x v="0"/>
  </r>
  <r>
    <d v="2026-03-29T00:00:00"/>
    <x v="2"/>
    <n v="30"/>
    <x v="1"/>
    <x v="3"/>
  </r>
  <r>
    <d v="2026-04-20T00:00:00"/>
    <x v="1"/>
    <n v="20"/>
    <x v="1"/>
    <x v="1"/>
  </r>
  <r>
    <d v="2026-04-17T00:00:00"/>
    <x v="2"/>
    <n v="30"/>
    <x v="1"/>
    <x v="1"/>
  </r>
  <r>
    <d v="2026-06-07T00:00:00"/>
    <x v="0"/>
    <n v="40"/>
    <x v="0"/>
    <x v="5"/>
  </r>
  <r>
    <d v="2026-01-26T00:00:00"/>
    <x v="0"/>
    <n v="40"/>
    <x v="0"/>
    <x v="0"/>
  </r>
  <r>
    <d v="2026-02-18T00:00:00"/>
    <x v="1"/>
    <n v="20"/>
    <x v="1"/>
    <x v="2"/>
  </r>
  <r>
    <d v="2026-03-17T00:00:00"/>
    <x v="0"/>
    <n v="40"/>
    <x v="0"/>
    <x v="3"/>
  </r>
  <r>
    <d v="2026-03-20T00:00:00"/>
    <x v="2"/>
    <n v="30"/>
    <x v="1"/>
    <x v="3"/>
  </r>
  <r>
    <d v="2026-06-19T00:00:00"/>
    <x v="1"/>
    <n v="20"/>
    <x v="1"/>
    <x v="5"/>
  </r>
  <r>
    <d v="2026-02-21T00:00:00"/>
    <x v="1"/>
    <n v="20"/>
    <x v="1"/>
    <x v="2"/>
  </r>
  <r>
    <d v="2026-06-18T00:00:00"/>
    <x v="0"/>
    <n v="40"/>
    <x v="0"/>
    <x v="5"/>
  </r>
  <r>
    <d v="2026-02-09T00:00:00"/>
    <x v="0"/>
    <n v="40"/>
    <x v="0"/>
    <x v="2"/>
  </r>
  <r>
    <d v="2026-05-03T00:00:00"/>
    <x v="3"/>
    <n v="50"/>
    <x v="2"/>
    <x v="4"/>
  </r>
  <r>
    <d v="2026-01-17T00:00:00"/>
    <x v="1"/>
    <n v="20"/>
    <x v="1"/>
    <x v="0"/>
  </r>
  <r>
    <d v="2026-06-21T00:00:00"/>
    <x v="0"/>
    <n v="40"/>
    <x v="0"/>
    <x v="5"/>
  </r>
  <r>
    <d v="2026-05-16T00:00:00"/>
    <x v="0"/>
    <n v="40"/>
    <x v="0"/>
    <x v="4"/>
  </r>
  <r>
    <d v="2026-04-15T00:00:00"/>
    <x v="2"/>
    <n v="30"/>
    <x v="1"/>
    <x v="1"/>
  </r>
  <r>
    <d v="2026-05-05T00:00:00"/>
    <x v="1"/>
    <n v="20"/>
    <x v="1"/>
    <x v="4"/>
  </r>
  <r>
    <d v="2026-04-01T00:00:00"/>
    <x v="3"/>
    <n v="50"/>
    <x v="2"/>
    <x v="1"/>
  </r>
  <r>
    <d v="2026-05-14T00:00:00"/>
    <x v="0"/>
    <n v="40"/>
    <x v="0"/>
    <x v="4"/>
  </r>
  <r>
    <d v="2026-01-14T00:00:00"/>
    <x v="0"/>
    <n v="40"/>
    <x v="0"/>
    <x v="0"/>
  </r>
  <r>
    <d v="2026-03-10T00:00:00"/>
    <x v="2"/>
    <n v="30"/>
    <x v="1"/>
    <x v="3"/>
  </r>
  <r>
    <d v="2026-03-06T00:00:00"/>
    <x v="2"/>
    <n v="30"/>
    <x v="1"/>
    <x v="3"/>
  </r>
  <r>
    <d v="2026-03-24T00:00:00"/>
    <x v="2"/>
    <n v="30"/>
    <x v="1"/>
    <x v="3"/>
  </r>
  <r>
    <d v="2026-02-12T00:00:00"/>
    <x v="4"/>
    <n v="10"/>
    <x v="0"/>
    <x v="2"/>
  </r>
  <r>
    <d v="2026-04-30T00:00:00"/>
    <x v="1"/>
    <n v="20"/>
    <x v="1"/>
    <x v="1"/>
  </r>
  <r>
    <d v="2026-03-03T00:00:00"/>
    <x v="4"/>
    <n v="10"/>
    <x v="0"/>
    <x v="3"/>
  </r>
  <r>
    <d v="2026-05-06T00:00:00"/>
    <x v="3"/>
    <n v="50"/>
    <x v="2"/>
    <x v="4"/>
  </r>
  <r>
    <d v="2026-06-23T00:00:00"/>
    <x v="2"/>
    <n v="30"/>
    <x v="1"/>
    <x v="5"/>
  </r>
  <r>
    <d v="2026-06-20T00:00:00"/>
    <x v="2"/>
    <n v="30"/>
    <x v="1"/>
    <x v="5"/>
  </r>
  <r>
    <d v="2026-05-20T00:00:00"/>
    <x v="1"/>
    <n v="20"/>
    <x v="1"/>
    <x v="4"/>
  </r>
  <r>
    <d v="2026-04-25T00:00:00"/>
    <x v="4"/>
    <n v="10"/>
    <x v="0"/>
    <x v="1"/>
  </r>
  <r>
    <d v="2026-05-19T00:00:00"/>
    <x v="1"/>
    <n v="20"/>
    <x v="1"/>
    <x v="4"/>
  </r>
  <r>
    <d v="2026-03-31T00:00:00"/>
    <x v="0"/>
    <n v="40"/>
    <x v="0"/>
    <x v="3"/>
  </r>
  <r>
    <d v="2026-02-02T00:00:00"/>
    <x v="0"/>
    <n v="40"/>
    <x v="0"/>
    <x v="2"/>
  </r>
  <r>
    <d v="2026-05-26T00:00:00"/>
    <x v="3"/>
    <n v="50"/>
    <x v="2"/>
    <x v="4"/>
  </r>
  <r>
    <d v="2026-03-16T00:00:00"/>
    <x v="0"/>
    <n v="40"/>
    <x v="0"/>
    <x v="3"/>
  </r>
  <r>
    <d v="2026-04-25T00:00:00"/>
    <x v="2"/>
    <n v="30"/>
    <x v="1"/>
    <x v="1"/>
  </r>
  <r>
    <d v="2026-04-22T00:00:00"/>
    <x v="3"/>
    <n v="50"/>
    <x v="2"/>
    <x v="1"/>
  </r>
  <r>
    <d v="2026-01-22T00:00:00"/>
    <x v="1"/>
    <n v="20"/>
    <x v="1"/>
    <x v="0"/>
  </r>
  <r>
    <d v="2026-06-09T00:00:00"/>
    <x v="0"/>
    <n v="40"/>
    <x v="0"/>
    <x v="5"/>
  </r>
  <r>
    <d v="2026-02-21T00:00:00"/>
    <x v="3"/>
    <n v="50"/>
    <x v="2"/>
    <x v="2"/>
  </r>
  <r>
    <d v="2026-04-26T00:00:00"/>
    <x v="4"/>
    <n v="10"/>
    <x v="0"/>
    <x v="1"/>
  </r>
  <r>
    <d v="2026-02-24T00:00:00"/>
    <x v="3"/>
    <n v="50"/>
    <x v="2"/>
    <x v="2"/>
  </r>
  <r>
    <d v="2026-04-05T00:00:00"/>
    <x v="3"/>
    <n v="50"/>
    <x v="2"/>
    <x v="1"/>
  </r>
  <r>
    <d v="2026-06-26T00:00:00"/>
    <x v="2"/>
    <n v="30"/>
    <x v="1"/>
    <x v="5"/>
  </r>
  <r>
    <d v="2026-06-03T00:00:00"/>
    <x v="2"/>
    <n v="30"/>
    <x v="1"/>
    <x v="5"/>
  </r>
  <r>
    <d v="2026-01-20T00:00:00"/>
    <x v="3"/>
    <n v="50"/>
    <x v="2"/>
    <x v="0"/>
  </r>
  <r>
    <d v="2026-06-23T00:00:00"/>
    <x v="1"/>
    <n v="20"/>
    <x v="1"/>
    <x v="5"/>
  </r>
  <r>
    <d v="2026-06-26T00:00:00"/>
    <x v="2"/>
    <n v="30"/>
    <x v="1"/>
    <x v="5"/>
  </r>
  <r>
    <d v="2026-06-09T00:00:00"/>
    <x v="3"/>
    <n v="50"/>
    <x v="2"/>
    <x v="5"/>
  </r>
  <r>
    <d v="2026-05-23T00:00:00"/>
    <x v="4"/>
    <n v="10"/>
    <x v="0"/>
    <x v="4"/>
  </r>
  <r>
    <d v="2026-02-09T00:00:00"/>
    <x v="0"/>
    <n v="40"/>
    <x v="0"/>
    <x v="2"/>
  </r>
  <r>
    <d v="2026-03-17T00:00:00"/>
    <x v="1"/>
    <n v="20"/>
    <x v="1"/>
    <x v="3"/>
  </r>
  <r>
    <d v="2026-04-01T00:00:00"/>
    <x v="0"/>
    <n v="40"/>
    <x v="0"/>
    <x v="1"/>
  </r>
  <r>
    <d v="2026-03-04T00:00:00"/>
    <x v="1"/>
    <n v="20"/>
    <x v="1"/>
    <x v="3"/>
  </r>
  <r>
    <d v="2026-02-20T00:00:00"/>
    <x v="1"/>
    <n v="20"/>
    <x v="1"/>
    <x v="2"/>
  </r>
  <r>
    <d v="2026-04-13T00:00:00"/>
    <x v="4"/>
    <n v="10"/>
    <x v="0"/>
    <x v="1"/>
  </r>
  <r>
    <d v="2026-01-11T00:00:00"/>
    <x v="3"/>
    <n v="50"/>
    <x v="2"/>
    <x v="0"/>
  </r>
  <r>
    <d v="2026-03-14T00:00:00"/>
    <x v="4"/>
    <n v="10"/>
    <x v="0"/>
    <x v="3"/>
  </r>
  <r>
    <d v="2026-04-18T00:00:00"/>
    <x v="1"/>
    <n v="20"/>
    <x v="1"/>
    <x v="1"/>
  </r>
  <r>
    <d v="2026-06-19T00:00:00"/>
    <x v="3"/>
    <n v="50"/>
    <x v="2"/>
    <x v="5"/>
  </r>
  <r>
    <d v="2026-05-17T00:00:00"/>
    <x v="1"/>
    <n v="20"/>
    <x v="1"/>
    <x v="4"/>
  </r>
  <r>
    <d v="2026-01-06T00:00:00"/>
    <x v="1"/>
    <n v="20"/>
    <x v="1"/>
    <x v="0"/>
  </r>
  <r>
    <d v="2026-06-30T00:00:00"/>
    <x v="2"/>
    <n v="30"/>
    <x v="1"/>
    <x v="5"/>
  </r>
  <r>
    <d v="2026-03-16T00:00:00"/>
    <x v="3"/>
    <n v="50"/>
    <x v="2"/>
    <x v="3"/>
  </r>
  <r>
    <d v="2026-04-03T00:00:00"/>
    <x v="2"/>
    <n v="30"/>
    <x v="1"/>
    <x v="1"/>
  </r>
  <r>
    <d v="2026-04-30T00:00:00"/>
    <x v="0"/>
    <n v="40"/>
    <x v="0"/>
    <x v="1"/>
  </r>
  <r>
    <d v="2026-04-07T00:00:00"/>
    <x v="2"/>
    <n v="30"/>
    <x v="1"/>
    <x v="1"/>
  </r>
  <r>
    <d v="2026-03-18T00:00:00"/>
    <x v="4"/>
    <n v="10"/>
    <x v="0"/>
    <x v="3"/>
  </r>
  <r>
    <d v="2026-02-10T00:00:00"/>
    <x v="0"/>
    <n v="40"/>
    <x v="0"/>
    <x v="2"/>
  </r>
  <r>
    <d v="2026-02-03T00:00:00"/>
    <x v="3"/>
    <n v="50"/>
    <x v="2"/>
    <x v="2"/>
  </r>
  <r>
    <d v="2026-01-06T00:00:00"/>
    <x v="4"/>
    <n v="10"/>
    <x v="0"/>
    <x v="0"/>
  </r>
  <r>
    <d v="2026-01-04T00:00:00"/>
    <x v="2"/>
    <n v="30"/>
    <x v="1"/>
    <x v="0"/>
  </r>
  <r>
    <d v="2026-02-19T00:00:00"/>
    <x v="4"/>
    <n v="10"/>
    <x v="0"/>
    <x v="2"/>
  </r>
  <r>
    <d v="2026-04-24T00:00:00"/>
    <x v="1"/>
    <n v="20"/>
    <x v="1"/>
    <x v="1"/>
  </r>
  <r>
    <d v="2026-03-13T00:00:00"/>
    <x v="2"/>
    <n v="30"/>
    <x v="1"/>
    <x v="3"/>
  </r>
  <r>
    <d v="2026-06-02T00:00:00"/>
    <x v="1"/>
    <n v="20"/>
    <x v="1"/>
    <x v="5"/>
  </r>
  <r>
    <d v="2026-05-30T00:00:00"/>
    <x v="3"/>
    <n v="50"/>
    <x v="2"/>
    <x v="4"/>
  </r>
  <r>
    <d v="2026-05-25T00:00:00"/>
    <x v="1"/>
    <n v="20"/>
    <x v="1"/>
    <x v="4"/>
  </r>
  <r>
    <d v="2026-01-23T00:00:00"/>
    <x v="1"/>
    <n v="20"/>
    <x v="1"/>
    <x v="0"/>
  </r>
  <r>
    <d v="2026-06-20T00:00:00"/>
    <x v="1"/>
    <n v="20"/>
    <x v="1"/>
    <x v="5"/>
  </r>
  <r>
    <d v="2026-06-18T00:00:00"/>
    <x v="1"/>
    <n v="20"/>
    <x v="1"/>
    <x v="5"/>
  </r>
  <r>
    <d v="2026-02-27T00:00:00"/>
    <x v="4"/>
    <n v="10"/>
    <x v="0"/>
    <x v="2"/>
  </r>
  <r>
    <d v="2026-02-10T00:00:00"/>
    <x v="4"/>
    <n v="10"/>
    <x v="0"/>
    <x v="2"/>
  </r>
  <r>
    <d v="2026-05-16T00:00:00"/>
    <x v="1"/>
    <n v="20"/>
    <x v="1"/>
    <x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E1ED632-67CC-4301-B353-EF99EF8ABABD}" name="PivotTable1" cacheId="42" applyNumberFormats="0" applyBorderFormats="0" applyFontFormats="0" applyPatternFormats="0" applyAlignmentFormats="0" applyWidthHeightFormats="1" dataCaption="Values" tag="fb325c1b-9dc6-4893-b8b8-966aa022cd49" updatedVersion="8" minRefreshableVersion="3" useAutoFormatting="1" itemPrintTitles="1" createdVersion="8" indent="0" outline="1" outlineData="1" multipleFieldFilters="0">
  <location ref="I4:K8" firstHeaderRow="0" firstDataRow="1" firstDataCol="1"/>
  <pivotFields count="4">
    <pivotField axis="axisRow" allDrilled="1" subtotalTop="0" showAll="0" dataSourceSort="1" defaultSubtotal="0" defaultAttributeDrillState="1">
      <items count="3">
        <item x="0"/>
        <item x="1"/>
        <item x="2"/>
      </items>
    </pivotField>
    <pivotField allDrilled="1" subtotalTop="0" showAll="0" dataSourceSort="1" defaultSubtotal="0" defaultAttributeDrillState="1"/>
    <pivotField dataField="1" subtotalTop="0" showAll="0" defaultSubtotal="0"/>
    <pivotField dataField="1" subtotalTop="0" showAll="0" defaultSubtotal="0"/>
  </pivotFields>
  <rowFields count="1">
    <field x="0"/>
  </rowFields>
  <rowItems count="4">
    <i>
      <x/>
    </i>
    <i>
      <x v="1"/>
    </i>
    <i>
      <x v="2"/>
    </i>
    <i t="grand">
      <x/>
    </i>
  </rowItems>
  <colFields count="1">
    <field x="-2"/>
  </colFields>
  <colItems count="2">
    <i>
      <x/>
    </i>
    <i i="1">
      <x v="1"/>
    </i>
  </colItems>
  <dataFields count="2">
    <dataField fld="2" subtotal="count" baseField="0" baseItem="0"/>
    <dataField fld="3" subtotal="count" baseField="0" baseItem="0"/>
  </dataFields>
  <pivotHierarchies count="13">
    <pivotHierarchy dragToData="1"/>
    <pivotHierarchy multipleItemSelectionAllowed="1" dragToData="1">
      <members count="1" level="1">
        <member name="[Calendar].[End of Month].&amp;[2026-03-31T00:00:00]"/>
      </members>
    </pivotHierarchy>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Owners]"/>
        <x15:activeTabTopLevelEntity name="[Calendar]"/>
        <x15:activeTabTopLevelEntity name="[Transactions]"/>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466C692-25D3-4840-8AFF-C0BCA337FA1D}" name="PivotTable1" cacheId="29"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K4:M8" firstHeaderRow="0" firstDataRow="1" firstDataCol="1"/>
  <pivotFields count="5">
    <pivotField numFmtId="14" showAll="0"/>
    <pivotField showAll="0">
      <items count="6">
        <item x="4"/>
        <item x="1"/>
        <item x="2"/>
        <item x="0"/>
        <item x="3"/>
        <item t="default"/>
      </items>
    </pivotField>
    <pivotField dataField="1" showAll="0"/>
    <pivotField axis="axisRow" showAll="0">
      <items count="4">
        <item x="2"/>
        <item x="1"/>
        <item x="0"/>
        <item t="default"/>
      </items>
    </pivotField>
    <pivotField numFmtId="164" showAll="0">
      <items count="7">
        <item h="1" x="0"/>
        <item h="1" x="2"/>
        <item x="3"/>
        <item h="1" x="1"/>
        <item h="1" x="4"/>
        <item h="1" x="5"/>
        <item t="default"/>
      </items>
    </pivotField>
  </pivotFields>
  <rowFields count="1">
    <field x="3"/>
  </rowFields>
  <rowItems count="4">
    <i>
      <x/>
    </i>
    <i>
      <x v="1"/>
    </i>
    <i>
      <x v="2"/>
    </i>
    <i t="grand">
      <x/>
    </i>
  </rowItems>
  <colFields count="1">
    <field x="-2"/>
  </colFields>
  <colItems count="2">
    <i>
      <x/>
    </i>
    <i i="1">
      <x v="1"/>
    </i>
  </colItems>
  <dataFields count="2">
    <dataField name="Sum of Value" fld="2" baseField="0" baseItem="0"/>
    <dataField name="Sum of Value2" fld="2" showDataAs="runTotal"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End_of_Month" xr10:uid="{5DC4A1B7-2353-4495-93C0-D113BC065D1D}" sourceName="[Calendar].[End of Month]">
  <pivotTables>
    <pivotTable tabId="5" name="PivotTable1"/>
  </pivotTables>
  <data>
    <olap pivotCacheId="1495823458">
      <levels count="2">
        <level uniqueName="[Calendar].[End of Month].[(All)]" sourceCaption="(All)" count="0"/>
        <level uniqueName="[Calendar].[End of Month].[End of Month]" sourceCaption="End of Month" count="6">
          <ranges>
            <range startItem="0">
              <i n="[Calendar].[End of Month].&amp;[2026-01-31T00:00:00]" c="31/01/2026"/>
              <i n="[Calendar].[End of Month].&amp;[2026-02-28T00:00:00]" c="28/02/2026"/>
              <i n="[Calendar].[End of Month].&amp;[2026-03-31T00:00:00]" c="31/03/2026"/>
              <i n="[Calendar].[End of Month].&amp;[2026-04-30T00:00:00]" c="30/04/2026"/>
              <i n="[Calendar].[End of Month].&amp;[2026-05-31T00:00:00]" c="31/05/2026"/>
              <i n="[Calendar].[End of Month].&amp;[2026-06-30T00:00:00]" c="30/06/2026"/>
            </range>
          </ranges>
        </level>
      </levels>
      <selections count="1">
        <selection n="[Calendar].[End of Month].&amp;[2026-03-31T00:00:00]"/>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End_Of_Month1" xr10:uid="{EDEBAB12-1E8A-4900-BE4F-B8D9A6402B12}" sourceName="End Of Month">
  <pivotTables>
    <pivotTable tabId="6" name="PivotTable1"/>
  </pivotTables>
  <data>
    <tabular pivotCacheId="1124853609">
      <items count="6">
        <i x="0"/>
        <i x="2"/>
        <i x="3" s="1"/>
        <i x="1"/>
        <i x="4"/>
        <i x="5"/>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End of Month" xr10:uid="{10589EB0-20BB-4479-80A4-6E217D7B8706}" cache="Slicer_End_of_Month" caption="End of Month" level="1" rowHeight="249238"/>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End Of Month 1" xr10:uid="{40BA82BF-D257-48E6-A485-DCCC48F229B7}" cache="Slicer_End_Of_Month1" caption="End Of Month" rowHeight="249238"/>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2E5B3D6-E154-4975-B8C8-129BE2989A2C}" name="Transactions" displayName="Transactions" ref="B4:D1004" totalsRowShown="0">
  <autoFilter ref="B4:D1004" xr:uid="{52E5B3D6-E154-4975-B8C8-129BE2989A2C}"/>
  <tableColumns count="3">
    <tableColumn id="1" xr3:uid="{1F962065-6F8C-4BFD-A452-FFC071D662F8}" name="Date" dataDxfId="4"/>
    <tableColumn id="2" xr3:uid="{D0C6A9EA-A0F4-46D2-8C51-2CFB353CE9A3}" name="Product"/>
    <tableColumn id="3" xr3:uid="{3E2AF631-1277-4B35-B46C-58D2C1DA229F}" name="Valu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A5100AA-34B3-4A87-97E6-F8C60561BBC6}" name="Owners" displayName="Owners" ref="F4:G9" totalsRowShown="0">
  <autoFilter ref="F4:G9" xr:uid="{5A5100AA-34B3-4A87-97E6-F8C60561BBC6}"/>
  <tableColumns count="2">
    <tableColumn id="1" xr3:uid="{3390729B-EA04-41A4-97C2-A33DE65FCD85}" name="Product"/>
    <tableColumn id="2" xr3:uid="{D3CE62E3-5939-4B0D-81CE-7DDD67592766}" name="Owner"/>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71ECB-7B32-4A8D-8BD1-2627299D6D1B}" name="TransactionsPP" displayName="TransactionsPP" ref="B4:D1004" totalsRowShown="0">
  <autoFilter ref="B4:D1004" xr:uid="{52E5B3D6-E154-4975-B8C8-129BE2989A2C}"/>
  <tableColumns count="3">
    <tableColumn id="1" xr3:uid="{2341822E-C214-4198-9ACB-6FD8216872B6}" name="Date" dataDxfId="3"/>
    <tableColumn id="2" xr3:uid="{36712BE6-EF80-4385-9569-5AE886B86A03}" name="Product"/>
    <tableColumn id="3" xr3:uid="{5CAB05C8-B5BB-44F7-9372-B8C24BB885DB}" name="Value"/>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BEFF707-14E0-4030-AF91-37B1C3559330}" name="OwnersPP" displayName="OwnersPP" ref="F4:G9" totalsRowShown="0">
  <autoFilter ref="F4:G9" xr:uid="{5A5100AA-34B3-4A87-97E6-F8C60561BBC6}"/>
  <tableColumns count="2">
    <tableColumn id="1" xr3:uid="{EABCFBDD-C2CE-4008-AA5B-FDC7C5BA9A36}" name="Product"/>
    <tableColumn id="2" xr3:uid="{4937F916-DBE3-4A2D-A1B6-A1B9D5F4727C}" name="Owner"/>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C7D691F-F137-4C1D-ACDD-38E621C271CE}" name="TransactionsPT" displayName="TransactionsPT" ref="B4:F1004" totalsRowShown="0">
  <autoFilter ref="B4:F1004" xr:uid="{52E5B3D6-E154-4975-B8C8-129BE2989A2C}"/>
  <tableColumns count="5">
    <tableColumn id="1" xr3:uid="{407AF730-3F68-43FA-940F-4ED9B5CD1261}" name="Date" dataDxfId="2"/>
    <tableColumn id="2" xr3:uid="{006FDA35-1208-41B6-831E-CDCAB0A64337}" name="Product"/>
    <tableColumn id="3" xr3:uid="{AC274788-2A33-41B3-A679-575D6820530C}" name="Value"/>
    <tableColumn id="6" xr3:uid="{BCBC6551-A6BF-426D-A77D-A1B8411910AA}" name="Owner" dataDxfId="1">
      <calculatedColumnFormula>_xlfn.XLOOKUP(TransactionsPT[[#This Row],[Product]],OwnersPT[Product],OwnersPT[Owner])</calculatedColumnFormula>
    </tableColumn>
    <tableColumn id="7" xr3:uid="{4DF4B616-A2CF-451B-B19B-BE39FC5BAD74}" name="End Of Month" dataDxfId="0">
      <calculatedColumnFormula>EOMONTH(TransactionsPT[[#This Row],[Date]],0)</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082BEA9-D87C-4118-8E04-0B5584FBCC59}" name="OwnersPT" displayName="OwnersPT" ref="H4:I9" totalsRowShown="0">
  <autoFilter ref="H4:I9" xr:uid="{5A5100AA-34B3-4A87-97E6-F8C60561BBC6}"/>
  <tableColumns count="2">
    <tableColumn id="1" xr3:uid="{13F07DDC-17D2-4A5F-84AF-43BDB68CD914}" name="Product"/>
    <tableColumn id="2" xr3:uid="{D8BD010E-FB7E-4A58-8047-4119D6D39BAC}" name="Owner"/>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table" Target="../tables/table4.xml"/></Relationships>
</file>

<file path=xl/worksheets/_rels/sheet3.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2.xml"/><Relationship Id="rId1" Type="http://schemas.openxmlformats.org/officeDocument/2006/relationships/pivotTable" Target="../pivotTables/pivotTable2.xml"/><Relationship Id="rId5" Type="http://schemas.microsoft.com/office/2007/relationships/slicer" Target="../slicers/slicer2.xm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2854E-77FE-4A3E-BD63-56F968C02BF6}">
  <sheetPr codeName="Sheet2"/>
  <dimension ref="A1:Y1004"/>
  <sheetViews>
    <sheetView showGridLines="0" tabSelected="1" workbookViewId="0"/>
  </sheetViews>
  <sheetFormatPr defaultRowHeight="14.25" x14ac:dyDescent="0.45"/>
  <cols>
    <col min="1" max="1" width="1.59765625" customWidth="1"/>
    <col min="2" max="4" width="10.59765625" customWidth="1"/>
    <col min="5" max="5" width="2.59765625" customWidth="1"/>
    <col min="6" max="12" width="10.59765625" customWidth="1"/>
  </cols>
  <sheetData>
    <row r="1" spans="1:25" ht="30" customHeight="1" x14ac:dyDescent="0.45">
      <c r="A1" s="2"/>
      <c r="B1" s="3" t="s">
        <v>21</v>
      </c>
      <c r="C1" s="1"/>
      <c r="D1" s="1"/>
      <c r="E1" s="1"/>
      <c r="F1" s="1"/>
      <c r="G1" s="1"/>
      <c r="H1" s="1"/>
      <c r="I1" s="1"/>
      <c r="J1" s="1"/>
      <c r="K1" s="1"/>
      <c r="L1" s="1"/>
      <c r="M1" s="1"/>
      <c r="N1" s="1"/>
      <c r="O1" s="1"/>
      <c r="P1" s="1"/>
      <c r="Q1" s="1"/>
      <c r="R1" s="1"/>
      <c r="S1" s="1"/>
      <c r="T1" s="1"/>
      <c r="U1" s="1"/>
      <c r="V1" s="1"/>
      <c r="W1" s="1"/>
      <c r="X1" s="1"/>
      <c r="Y1" s="1"/>
    </row>
    <row r="3" spans="1:25" x14ac:dyDescent="0.45">
      <c r="B3" s="6" t="s">
        <v>9</v>
      </c>
      <c r="F3" s="6" t="s">
        <v>19</v>
      </c>
      <c r="I3" s="10" t="s">
        <v>13</v>
      </c>
      <c r="J3" s="13">
        <v>46112</v>
      </c>
    </row>
    <row r="4" spans="1:25" x14ac:dyDescent="0.45">
      <c r="B4" t="s">
        <v>1</v>
      </c>
      <c r="C4" t="s">
        <v>0</v>
      </c>
      <c r="D4" s="5" t="s">
        <v>2</v>
      </c>
      <c r="F4" t="s">
        <v>0</v>
      </c>
      <c r="G4" t="s">
        <v>8</v>
      </c>
    </row>
    <row r="5" spans="1:25" x14ac:dyDescent="0.45">
      <c r="B5" s="4">
        <v>46033</v>
      </c>
      <c r="C5" t="s">
        <v>6</v>
      </c>
      <c r="D5">
        <v>40</v>
      </c>
      <c r="F5" t="s">
        <v>3</v>
      </c>
      <c r="G5" t="s">
        <v>11</v>
      </c>
      <c r="I5" t="s">
        <v>13</v>
      </c>
      <c r="J5" s="9">
        <f>EOMONTH($J3,0)</f>
        <v>46112</v>
      </c>
      <c r="K5" s="9">
        <f>EOMONTH($J3,0)</f>
        <v>46112</v>
      </c>
    </row>
    <row r="6" spans="1:25" x14ac:dyDescent="0.45">
      <c r="B6" s="4">
        <v>46131</v>
      </c>
      <c r="C6" t="s">
        <v>4</v>
      </c>
      <c r="D6">
        <v>20</v>
      </c>
      <c r="F6" t="s">
        <v>4</v>
      </c>
      <c r="G6" t="s">
        <v>10</v>
      </c>
      <c r="I6" t="s">
        <v>14</v>
      </c>
      <c r="J6" s="9">
        <f>EOMONTH(J3,-1)+1</f>
        <v>46082</v>
      </c>
      <c r="K6" s="9">
        <f>DATE(YEAR(J3),1,1)</f>
        <v>46023</v>
      </c>
    </row>
    <row r="7" spans="1:25" x14ac:dyDescent="0.45">
      <c r="B7" s="4">
        <v>46075</v>
      </c>
      <c r="C7" t="s">
        <v>6</v>
      </c>
      <c r="D7">
        <v>40</v>
      </c>
      <c r="F7" t="s">
        <v>5</v>
      </c>
      <c r="G7" t="s">
        <v>10</v>
      </c>
    </row>
    <row r="8" spans="1:25" x14ac:dyDescent="0.45">
      <c r="B8" s="4">
        <v>46103</v>
      </c>
      <c r="C8" t="s">
        <v>5</v>
      </c>
      <c r="D8">
        <v>30</v>
      </c>
      <c r="F8" t="s">
        <v>6</v>
      </c>
      <c r="G8" t="s">
        <v>11</v>
      </c>
      <c r="J8" s="11" t="s">
        <v>15</v>
      </c>
      <c r="K8" s="11" t="s">
        <v>16</v>
      </c>
    </row>
    <row r="9" spans="1:25" x14ac:dyDescent="0.45">
      <c r="B9" s="4">
        <v>46095</v>
      </c>
      <c r="C9" t="s">
        <v>5</v>
      </c>
      <c r="D9">
        <v>30</v>
      </c>
      <c r="F9" t="s">
        <v>7</v>
      </c>
      <c r="G9" t="s">
        <v>12</v>
      </c>
      <c r="I9" s="12" t="str" cm="1">
        <f t="array" ref="I9:I11">_xlfn._xlws.SORT(_xlfn.UNIQUE(Owners[Owner]))</f>
        <v>Giles</v>
      </c>
      <c r="J9" s="12" cm="1">
        <f t="array" ref="J9:J11">_xlfn.BYROW(_xlfn.ANCHORARRAY($I9),_xlfn.LAMBDA(_xlpm.owner,SUM((_xlfn.XLOOKUP(Transactions[Product],Owners[Product],Owners[Owner])=_xlpm.owner)*(Transactions[Date]&lt;=J5)*(Transactions[Date]&gt;=J6)*Transactions[Value])))</f>
        <v>1600</v>
      </c>
      <c r="K9" s="12" cm="1">
        <f t="array" ref="K9:K11">_xlfn.BYROW(_xlfn.ANCHORARRAY($I9),_xlfn.LAMBDA(_xlpm.owner,SUM((_xlfn.XLOOKUP(Transactions[Product],Owners[Product],Owners[Owner])=_xlpm.owner)*(Transactions[Date]&lt;=K5)*(Transactions[Date]&gt;=K6)*Transactions[Value])))</f>
        <v>4600</v>
      </c>
    </row>
    <row r="10" spans="1:25" x14ac:dyDescent="0.45">
      <c r="B10" s="4">
        <v>46121</v>
      </c>
      <c r="C10" t="s">
        <v>7</v>
      </c>
      <c r="D10">
        <v>50</v>
      </c>
      <c r="I10" t="str">
        <v>Sue</v>
      </c>
      <c r="J10">
        <v>2050</v>
      </c>
      <c r="K10">
        <v>5180</v>
      </c>
    </row>
    <row r="11" spans="1:25" x14ac:dyDescent="0.45">
      <c r="B11" s="4">
        <v>46156</v>
      </c>
      <c r="C11" t="s">
        <v>3</v>
      </c>
      <c r="D11">
        <v>10</v>
      </c>
      <c r="I11" t="str">
        <v>Wyn</v>
      </c>
      <c r="J11">
        <v>1700</v>
      </c>
      <c r="K11">
        <v>4800</v>
      </c>
    </row>
    <row r="12" spans="1:25" x14ac:dyDescent="0.45">
      <c r="B12" s="4">
        <v>46136</v>
      </c>
      <c r="C12" t="s">
        <v>5</v>
      </c>
      <c r="D12">
        <v>30</v>
      </c>
    </row>
    <row r="13" spans="1:25" x14ac:dyDescent="0.45">
      <c r="B13" s="4">
        <v>46196</v>
      </c>
      <c r="C13" t="s">
        <v>3</v>
      </c>
      <c r="D13">
        <v>10</v>
      </c>
    </row>
    <row r="14" spans="1:25" x14ac:dyDescent="0.45">
      <c r="B14" s="4">
        <v>46048</v>
      </c>
      <c r="C14" t="s">
        <v>7</v>
      </c>
      <c r="D14">
        <v>50</v>
      </c>
    </row>
    <row r="15" spans="1:25" x14ac:dyDescent="0.45">
      <c r="B15" s="4">
        <v>46168</v>
      </c>
      <c r="C15" t="s">
        <v>4</v>
      </c>
      <c r="D15">
        <v>20</v>
      </c>
    </row>
    <row r="16" spans="1:25" x14ac:dyDescent="0.45">
      <c r="B16" s="4">
        <v>46178</v>
      </c>
      <c r="C16" t="s">
        <v>5</v>
      </c>
      <c r="D16">
        <v>30</v>
      </c>
    </row>
    <row r="17" spans="2:4" x14ac:dyDescent="0.45">
      <c r="B17" s="4">
        <v>46084</v>
      </c>
      <c r="C17" t="s">
        <v>3</v>
      </c>
      <c r="D17">
        <v>10</v>
      </c>
    </row>
    <row r="18" spans="2:4" x14ac:dyDescent="0.45">
      <c r="B18" s="4">
        <v>46133</v>
      </c>
      <c r="C18" t="s">
        <v>6</v>
      </c>
      <c r="D18">
        <v>40</v>
      </c>
    </row>
    <row r="19" spans="2:4" x14ac:dyDescent="0.45">
      <c r="B19" s="4">
        <v>46187</v>
      </c>
      <c r="C19" t="s">
        <v>6</v>
      </c>
      <c r="D19">
        <v>40</v>
      </c>
    </row>
    <row r="20" spans="2:4" x14ac:dyDescent="0.45">
      <c r="B20" s="4">
        <v>46157</v>
      </c>
      <c r="C20" t="s">
        <v>4</v>
      </c>
      <c r="D20">
        <v>20</v>
      </c>
    </row>
    <row r="21" spans="2:4" x14ac:dyDescent="0.45">
      <c r="B21" s="4">
        <v>46173</v>
      </c>
      <c r="C21" t="s">
        <v>6</v>
      </c>
      <c r="D21">
        <v>40</v>
      </c>
    </row>
    <row r="22" spans="2:4" x14ac:dyDescent="0.45">
      <c r="B22" s="4">
        <v>46123</v>
      </c>
      <c r="C22" t="s">
        <v>4</v>
      </c>
      <c r="D22">
        <v>20</v>
      </c>
    </row>
    <row r="23" spans="2:4" x14ac:dyDescent="0.45">
      <c r="B23" s="4">
        <v>46150</v>
      </c>
      <c r="C23" t="s">
        <v>5</v>
      </c>
      <c r="D23">
        <v>30</v>
      </c>
    </row>
    <row r="24" spans="2:4" x14ac:dyDescent="0.45">
      <c r="B24" s="4">
        <v>46128</v>
      </c>
      <c r="C24" t="s">
        <v>5</v>
      </c>
      <c r="D24">
        <v>30</v>
      </c>
    </row>
    <row r="25" spans="2:4" x14ac:dyDescent="0.45">
      <c r="B25" s="4">
        <v>46138</v>
      </c>
      <c r="C25" t="s">
        <v>4</v>
      </c>
      <c r="D25">
        <v>20</v>
      </c>
    </row>
    <row r="26" spans="2:4" x14ac:dyDescent="0.45">
      <c r="B26" s="4">
        <v>46120</v>
      </c>
      <c r="C26" t="s">
        <v>5</v>
      </c>
      <c r="D26">
        <v>30</v>
      </c>
    </row>
    <row r="27" spans="2:4" x14ac:dyDescent="0.45">
      <c r="B27" s="4">
        <v>46098</v>
      </c>
      <c r="C27" t="s">
        <v>7</v>
      </c>
      <c r="D27">
        <v>50</v>
      </c>
    </row>
    <row r="28" spans="2:4" x14ac:dyDescent="0.45">
      <c r="B28" s="4">
        <v>46145</v>
      </c>
      <c r="C28" t="s">
        <v>3</v>
      </c>
      <c r="D28">
        <v>10</v>
      </c>
    </row>
    <row r="29" spans="2:4" x14ac:dyDescent="0.45">
      <c r="B29" s="4">
        <v>46127</v>
      </c>
      <c r="C29" t="s">
        <v>6</v>
      </c>
      <c r="D29">
        <v>40</v>
      </c>
    </row>
    <row r="30" spans="2:4" x14ac:dyDescent="0.45">
      <c r="B30" s="4">
        <v>46131</v>
      </c>
      <c r="C30" t="s">
        <v>6</v>
      </c>
      <c r="D30">
        <v>40</v>
      </c>
    </row>
    <row r="31" spans="2:4" x14ac:dyDescent="0.45">
      <c r="B31" s="4">
        <v>46032</v>
      </c>
      <c r="C31" t="s">
        <v>6</v>
      </c>
      <c r="D31">
        <v>40</v>
      </c>
    </row>
    <row r="32" spans="2:4" x14ac:dyDescent="0.45">
      <c r="B32" s="4">
        <v>46037</v>
      </c>
      <c r="C32" t="s">
        <v>7</v>
      </c>
      <c r="D32">
        <v>50</v>
      </c>
    </row>
    <row r="33" spans="2:4" x14ac:dyDescent="0.45">
      <c r="B33" s="4">
        <v>46129</v>
      </c>
      <c r="C33" t="s">
        <v>5</v>
      </c>
      <c r="D33">
        <v>30</v>
      </c>
    </row>
    <row r="34" spans="2:4" x14ac:dyDescent="0.45">
      <c r="B34" s="4">
        <v>46120</v>
      </c>
      <c r="C34" t="s">
        <v>6</v>
      </c>
      <c r="D34">
        <v>40</v>
      </c>
    </row>
    <row r="35" spans="2:4" x14ac:dyDescent="0.45">
      <c r="B35" s="4">
        <v>46142</v>
      </c>
      <c r="C35" t="s">
        <v>6</v>
      </c>
      <c r="D35">
        <v>40</v>
      </c>
    </row>
    <row r="36" spans="2:4" x14ac:dyDescent="0.45">
      <c r="B36" s="4">
        <v>46154</v>
      </c>
      <c r="C36" t="s">
        <v>4</v>
      </c>
      <c r="D36">
        <v>20</v>
      </c>
    </row>
    <row r="37" spans="2:4" x14ac:dyDescent="0.45">
      <c r="B37" s="4">
        <v>46079</v>
      </c>
      <c r="C37" t="s">
        <v>5</v>
      </c>
      <c r="D37">
        <v>30</v>
      </c>
    </row>
    <row r="38" spans="2:4" x14ac:dyDescent="0.45">
      <c r="B38" s="4">
        <v>46125</v>
      </c>
      <c r="C38" t="s">
        <v>6</v>
      </c>
      <c r="D38">
        <v>40</v>
      </c>
    </row>
    <row r="39" spans="2:4" x14ac:dyDescent="0.45">
      <c r="B39" s="4">
        <v>46134</v>
      </c>
      <c r="C39" t="s">
        <v>6</v>
      </c>
      <c r="D39">
        <v>40</v>
      </c>
    </row>
    <row r="40" spans="2:4" x14ac:dyDescent="0.45">
      <c r="B40" s="4">
        <v>46067</v>
      </c>
      <c r="C40" t="s">
        <v>3</v>
      </c>
      <c r="D40">
        <v>10</v>
      </c>
    </row>
    <row r="41" spans="2:4" x14ac:dyDescent="0.45">
      <c r="B41" s="4">
        <v>46123</v>
      </c>
      <c r="C41" t="s">
        <v>4</v>
      </c>
      <c r="D41">
        <v>20</v>
      </c>
    </row>
    <row r="42" spans="2:4" x14ac:dyDescent="0.45">
      <c r="B42" s="4">
        <v>46124</v>
      </c>
      <c r="C42" t="s">
        <v>4</v>
      </c>
      <c r="D42">
        <v>20</v>
      </c>
    </row>
    <row r="43" spans="2:4" x14ac:dyDescent="0.45">
      <c r="B43" s="4">
        <v>46044</v>
      </c>
      <c r="C43" t="s">
        <v>3</v>
      </c>
      <c r="D43">
        <v>10</v>
      </c>
    </row>
    <row r="44" spans="2:4" x14ac:dyDescent="0.45">
      <c r="B44" s="4">
        <v>46069</v>
      </c>
      <c r="C44" t="s">
        <v>7</v>
      </c>
      <c r="D44">
        <v>50</v>
      </c>
    </row>
    <row r="45" spans="2:4" x14ac:dyDescent="0.45">
      <c r="B45" s="4">
        <v>46110</v>
      </c>
      <c r="C45" t="s">
        <v>4</v>
      </c>
      <c r="D45">
        <v>20</v>
      </c>
    </row>
    <row r="46" spans="2:4" x14ac:dyDescent="0.45">
      <c r="B46" s="4">
        <v>46190</v>
      </c>
      <c r="C46" t="s">
        <v>3</v>
      </c>
      <c r="D46">
        <v>10</v>
      </c>
    </row>
    <row r="47" spans="2:4" x14ac:dyDescent="0.45">
      <c r="B47" s="4">
        <v>46067</v>
      </c>
      <c r="C47" t="s">
        <v>5</v>
      </c>
      <c r="D47">
        <v>30</v>
      </c>
    </row>
    <row r="48" spans="2:4" x14ac:dyDescent="0.45">
      <c r="B48" s="4">
        <v>46101</v>
      </c>
      <c r="C48" t="s">
        <v>4</v>
      </c>
      <c r="D48">
        <v>20</v>
      </c>
    </row>
    <row r="49" spans="2:4" x14ac:dyDescent="0.45">
      <c r="B49" s="4">
        <v>46116</v>
      </c>
      <c r="C49" t="s">
        <v>5</v>
      </c>
      <c r="D49">
        <v>30</v>
      </c>
    </row>
    <row r="50" spans="2:4" x14ac:dyDescent="0.45">
      <c r="B50" s="4">
        <v>46052</v>
      </c>
      <c r="C50" t="s">
        <v>3</v>
      </c>
      <c r="D50">
        <v>10</v>
      </c>
    </row>
    <row r="51" spans="2:4" x14ac:dyDescent="0.45">
      <c r="B51" s="4">
        <v>46091</v>
      </c>
      <c r="C51" t="s">
        <v>4</v>
      </c>
      <c r="D51">
        <v>20</v>
      </c>
    </row>
    <row r="52" spans="2:4" x14ac:dyDescent="0.45">
      <c r="B52" s="4">
        <v>46121</v>
      </c>
      <c r="C52" t="s">
        <v>7</v>
      </c>
      <c r="D52">
        <v>50</v>
      </c>
    </row>
    <row r="53" spans="2:4" x14ac:dyDescent="0.45">
      <c r="B53" s="4">
        <v>46074</v>
      </c>
      <c r="C53" t="s">
        <v>4</v>
      </c>
      <c r="D53">
        <v>20</v>
      </c>
    </row>
    <row r="54" spans="2:4" x14ac:dyDescent="0.45">
      <c r="B54" s="4">
        <v>46115</v>
      </c>
      <c r="C54" t="s">
        <v>6</v>
      </c>
      <c r="D54">
        <v>40</v>
      </c>
    </row>
    <row r="55" spans="2:4" x14ac:dyDescent="0.45">
      <c r="B55" s="4">
        <v>46027</v>
      </c>
      <c r="C55" t="s">
        <v>5</v>
      </c>
      <c r="D55">
        <v>30</v>
      </c>
    </row>
    <row r="56" spans="2:4" x14ac:dyDescent="0.45">
      <c r="B56" s="4">
        <v>46051</v>
      </c>
      <c r="C56" t="s">
        <v>7</v>
      </c>
      <c r="D56">
        <v>50</v>
      </c>
    </row>
    <row r="57" spans="2:4" x14ac:dyDescent="0.45">
      <c r="B57" s="4">
        <v>46153</v>
      </c>
      <c r="C57" t="s">
        <v>7</v>
      </c>
      <c r="D57">
        <v>50</v>
      </c>
    </row>
    <row r="58" spans="2:4" x14ac:dyDescent="0.45">
      <c r="B58" s="4">
        <v>46134</v>
      </c>
      <c r="C58" t="s">
        <v>4</v>
      </c>
      <c r="D58">
        <v>20</v>
      </c>
    </row>
    <row r="59" spans="2:4" x14ac:dyDescent="0.45">
      <c r="B59" s="4">
        <v>46130</v>
      </c>
      <c r="C59" t="s">
        <v>4</v>
      </c>
      <c r="D59">
        <v>20</v>
      </c>
    </row>
    <row r="60" spans="2:4" x14ac:dyDescent="0.45">
      <c r="B60" s="4">
        <v>46048</v>
      </c>
      <c r="C60" t="s">
        <v>4</v>
      </c>
      <c r="D60">
        <v>20</v>
      </c>
    </row>
    <row r="61" spans="2:4" x14ac:dyDescent="0.45">
      <c r="B61" s="4">
        <v>46101</v>
      </c>
      <c r="C61" t="s">
        <v>4</v>
      </c>
      <c r="D61">
        <v>20</v>
      </c>
    </row>
    <row r="62" spans="2:4" x14ac:dyDescent="0.45">
      <c r="B62" s="4">
        <v>46148</v>
      </c>
      <c r="C62" t="s">
        <v>4</v>
      </c>
      <c r="D62">
        <v>20</v>
      </c>
    </row>
    <row r="63" spans="2:4" x14ac:dyDescent="0.45">
      <c r="B63" s="4">
        <v>46061</v>
      </c>
      <c r="C63" t="s">
        <v>7</v>
      </c>
      <c r="D63">
        <v>50</v>
      </c>
    </row>
    <row r="64" spans="2:4" x14ac:dyDescent="0.45">
      <c r="B64" s="4">
        <v>46183</v>
      </c>
      <c r="C64" t="s">
        <v>4</v>
      </c>
      <c r="D64">
        <v>20</v>
      </c>
    </row>
    <row r="65" spans="2:4" x14ac:dyDescent="0.45">
      <c r="B65" s="4">
        <v>46203</v>
      </c>
      <c r="C65" t="s">
        <v>5</v>
      </c>
      <c r="D65">
        <v>30</v>
      </c>
    </row>
    <row r="66" spans="2:4" x14ac:dyDescent="0.45">
      <c r="B66" s="4">
        <v>46084</v>
      </c>
      <c r="C66" t="s">
        <v>5</v>
      </c>
      <c r="D66">
        <v>30</v>
      </c>
    </row>
    <row r="67" spans="2:4" x14ac:dyDescent="0.45">
      <c r="B67" s="4">
        <v>46073</v>
      </c>
      <c r="C67" t="s">
        <v>6</v>
      </c>
      <c r="D67">
        <v>40</v>
      </c>
    </row>
    <row r="68" spans="2:4" x14ac:dyDescent="0.45">
      <c r="B68" s="4">
        <v>46178</v>
      </c>
      <c r="C68" t="s">
        <v>7</v>
      </c>
      <c r="D68">
        <v>50</v>
      </c>
    </row>
    <row r="69" spans="2:4" x14ac:dyDescent="0.45">
      <c r="B69" s="4">
        <v>46071</v>
      </c>
      <c r="C69" t="s">
        <v>7</v>
      </c>
      <c r="D69">
        <v>50</v>
      </c>
    </row>
    <row r="70" spans="2:4" x14ac:dyDescent="0.45">
      <c r="B70" s="4">
        <v>46165</v>
      </c>
      <c r="C70" t="s">
        <v>3</v>
      </c>
      <c r="D70">
        <v>10</v>
      </c>
    </row>
    <row r="71" spans="2:4" x14ac:dyDescent="0.45">
      <c r="B71" s="4">
        <v>46136</v>
      </c>
      <c r="C71" t="s">
        <v>6</v>
      </c>
      <c r="D71">
        <v>40</v>
      </c>
    </row>
    <row r="72" spans="2:4" x14ac:dyDescent="0.45">
      <c r="B72" s="4">
        <v>46055</v>
      </c>
      <c r="C72" t="s">
        <v>3</v>
      </c>
      <c r="D72">
        <v>10</v>
      </c>
    </row>
    <row r="73" spans="2:4" x14ac:dyDescent="0.45">
      <c r="B73" s="4">
        <v>46099</v>
      </c>
      <c r="C73" t="s">
        <v>4</v>
      </c>
      <c r="D73">
        <v>20</v>
      </c>
    </row>
    <row r="74" spans="2:4" x14ac:dyDescent="0.45">
      <c r="B74" s="4">
        <v>46142</v>
      </c>
      <c r="C74" t="s">
        <v>5</v>
      </c>
      <c r="D74">
        <v>30</v>
      </c>
    </row>
    <row r="75" spans="2:4" x14ac:dyDescent="0.45">
      <c r="B75" s="4">
        <v>46163</v>
      </c>
      <c r="C75" t="s">
        <v>3</v>
      </c>
      <c r="D75">
        <v>10</v>
      </c>
    </row>
    <row r="76" spans="2:4" x14ac:dyDescent="0.45">
      <c r="B76" s="4">
        <v>46091</v>
      </c>
      <c r="C76" t="s">
        <v>7</v>
      </c>
      <c r="D76">
        <v>50</v>
      </c>
    </row>
    <row r="77" spans="2:4" x14ac:dyDescent="0.45">
      <c r="B77" s="4">
        <v>46053</v>
      </c>
      <c r="C77" t="s">
        <v>6</v>
      </c>
      <c r="D77">
        <v>40</v>
      </c>
    </row>
    <row r="78" spans="2:4" x14ac:dyDescent="0.45">
      <c r="B78" s="4">
        <v>46085</v>
      </c>
      <c r="C78" t="s">
        <v>5</v>
      </c>
      <c r="D78">
        <v>30</v>
      </c>
    </row>
    <row r="79" spans="2:4" x14ac:dyDescent="0.45">
      <c r="B79" s="4">
        <v>46049</v>
      </c>
      <c r="C79" t="s">
        <v>6</v>
      </c>
      <c r="D79">
        <v>40</v>
      </c>
    </row>
    <row r="80" spans="2:4" x14ac:dyDescent="0.45">
      <c r="B80" s="4">
        <v>46090</v>
      </c>
      <c r="C80" t="s">
        <v>5</v>
      </c>
      <c r="D80">
        <v>30</v>
      </c>
    </row>
    <row r="81" spans="2:4" x14ac:dyDescent="0.45">
      <c r="B81" s="4">
        <v>46184</v>
      </c>
      <c r="C81" t="s">
        <v>5</v>
      </c>
      <c r="D81">
        <v>30</v>
      </c>
    </row>
    <row r="82" spans="2:4" x14ac:dyDescent="0.45">
      <c r="B82" s="4">
        <v>46193</v>
      </c>
      <c r="C82" t="s">
        <v>5</v>
      </c>
      <c r="D82">
        <v>30</v>
      </c>
    </row>
    <row r="83" spans="2:4" x14ac:dyDescent="0.45">
      <c r="B83" s="4">
        <v>46199</v>
      </c>
      <c r="C83" t="s">
        <v>5</v>
      </c>
      <c r="D83">
        <v>30</v>
      </c>
    </row>
    <row r="84" spans="2:4" x14ac:dyDescent="0.45">
      <c r="B84" s="4">
        <v>46116</v>
      </c>
      <c r="C84" t="s">
        <v>7</v>
      </c>
      <c r="D84">
        <v>50</v>
      </c>
    </row>
    <row r="85" spans="2:4" x14ac:dyDescent="0.45">
      <c r="B85" s="4">
        <v>46060</v>
      </c>
      <c r="C85" t="s">
        <v>6</v>
      </c>
      <c r="D85">
        <v>40</v>
      </c>
    </row>
    <row r="86" spans="2:4" x14ac:dyDescent="0.45">
      <c r="B86" s="4">
        <v>46114</v>
      </c>
      <c r="C86" t="s">
        <v>5</v>
      </c>
      <c r="D86">
        <v>30</v>
      </c>
    </row>
    <row r="87" spans="2:4" x14ac:dyDescent="0.45">
      <c r="B87" s="4">
        <v>46037</v>
      </c>
      <c r="C87" t="s">
        <v>4</v>
      </c>
      <c r="D87">
        <v>20</v>
      </c>
    </row>
    <row r="88" spans="2:4" x14ac:dyDescent="0.45">
      <c r="B88" s="4">
        <v>46048</v>
      </c>
      <c r="C88" t="s">
        <v>6</v>
      </c>
      <c r="D88">
        <v>40</v>
      </c>
    </row>
    <row r="89" spans="2:4" x14ac:dyDescent="0.45">
      <c r="B89" s="4">
        <v>46103</v>
      </c>
      <c r="C89" t="s">
        <v>7</v>
      </c>
      <c r="D89">
        <v>50</v>
      </c>
    </row>
    <row r="90" spans="2:4" x14ac:dyDescent="0.45">
      <c r="B90" s="4">
        <v>46201</v>
      </c>
      <c r="C90" t="s">
        <v>7</v>
      </c>
      <c r="D90">
        <v>50</v>
      </c>
    </row>
    <row r="91" spans="2:4" x14ac:dyDescent="0.45">
      <c r="B91" s="4">
        <v>46155</v>
      </c>
      <c r="C91" t="s">
        <v>4</v>
      </c>
      <c r="D91">
        <v>20</v>
      </c>
    </row>
    <row r="92" spans="2:4" x14ac:dyDescent="0.45">
      <c r="B92" s="4">
        <v>46180</v>
      </c>
      <c r="C92" t="s">
        <v>6</v>
      </c>
      <c r="D92">
        <v>40</v>
      </c>
    </row>
    <row r="93" spans="2:4" x14ac:dyDescent="0.45">
      <c r="B93" s="4">
        <v>46104</v>
      </c>
      <c r="C93" t="s">
        <v>7</v>
      </c>
      <c r="D93">
        <v>50</v>
      </c>
    </row>
    <row r="94" spans="2:4" x14ac:dyDescent="0.45">
      <c r="B94" s="4">
        <v>46054</v>
      </c>
      <c r="C94" t="s">
        <v>3</v>
      </c>
      <c r="D94">
        <v>10</v>
      </c>
    </row>
    <row r="95" spans="2:4" x14ac:dyDescent="0.45">
      <c r="B95" s="4">
        <v>46180</v>
      </c>
      <c r="C95" t="s">
        <v>3</v>
      </c>
      <c r="D95">
        <v>10</v>
      </c>
    </row>
    <row r="96" spans="2:4" x14ac:dyDescent="0.45">
      <c r="B96" s="4">
        <v>46173</v>
      </c>
      <c r="C96" t="s">
        <v>6</v>
      </c>
      <c r="D96">
        <v>40</v>
      </c>
    </row>
    <row r="97" spans="2:4" x14ac:dyDescent="0.45">
      <c r="B97" s="4">
        <v>46070</v>
      </c>
      <c r="C97" t="s">
        <v>4</v>
      </c>
      <c r="D97">
        <v>20</v>
      </c>
    </row>
    <row r="98" spans="2:4" x14ac:dyDescent="0.45">
      <c r="B98" s="4">
        <v>46150</v>
      </c>
      <c r="C98" t="s">
        <v>6</v>
      </c>
      <c r="D98">
        <v>40</v>
      </c>
    </row>
    <row r="99" spans="2:4" x14ac:dyDescent="0.45">
      <c r="B99" s="4">
        <v>46197</v>
      </c>
      <c r="C99" t="s">
        <v>3</v>
      </c>
      <c r="D99">
        <v>10</v>
      </c>
    </row>
    <row r="100" spans="2:4" x14ac:dyDescent="0.45">
      <c r="B100" s="4">
        <v>46057</v>
      </c>
      <c r="C100" t="s">
        <v>4</v>
      </c>
      <c r="D100">
        <v>20</v>
      </c>
    </row>
    <row r="101" spans="2:4" x14ac:dyDescent="0.45">
      <c r="B101" s="4">
        <v>46139</v>
      </c>
      <c r="C101" t="s">
        <v>5</v>
      </c>
      <c r="D101">
        <v>30</v>
      </c>
    </row>
    <row r="102" spans="2:4" x14ac:dyDescent="0.45">
      <c r="B102" s="4">
        <v>46164</v>
      </c>
      <c r="C102" t="s">
        <v>6</v>
      </c>
      <c r="D102">
        <v>40</v>
      </c>
    </row>
    <row r="103" spans="2:4" x14ac:dyDescent="0.45">
      <c r="B103" s="4">
        <v>46125</v>
      </c>
      <c r="C103" t="s">
        <v>6</v>
      </c>
      <c r="D103">
        <v>40</v>
      </c>
    </row>
    <row r="104" spans="2:4" x14ac:dyDescent="0.45">
      <c r="B104" s="4">
        <v>46068</v>
      </c>
      <c r="C104" t="s">
        <v>4</v>
      </c>
      <c r="D104">
        <v>20</v>
      </c>
    </row>
    <row r="105" spans="2:4" x14ac:dyDescent="0.45">
      <c r="B105" s="4">
        <v>46121</v>
      </c>
      <c r="C105" t="s">
        <v>3</v>
      </c>
      <c r="D105">
        <v>10</v>
      </c>
    </row>
    <row r="106" spans="2:4" x14ac:dyDescent="0.45">
      <c r="B106" s="4">
        <v>46076</v>
      </c>
      <c r="C106" t="s">
        <v>3</v>
      </c>
      <c r="D106">
        <v>10</v>
      </c>
    </row>
    <row r="107" spans="2:4" x14ac:dyDescent="0.45">
      <c r="B107" s="4">
        <v>46071</v>
      </c>
      <c r="C107" t="s">
        <v>7</v>
      </c>
      <c r="D107">
        <v>50</v>
      </c>
    </row>
    <row r="108" spans="2:4" x14ac:dyDescent="0.45">
      <c r="B108" s="4">
        <v>46176</v>
      </c>
      <c r="C108" t="s">
        <v>3</v>
      </c>
      <c r="D108">
        <v>10</v>
      </c>
    </row>
    <row r="109" spans="2:4" x14ac:dyDescent="0.45">
      <c r="B109" s="4">
        <v>46167</v>
      </c>
      <c r="C109" t="s">
        <v>4</v>
      </c>
      <c r="D109">
        <v>20</v>
      </c>
    </row>
    <row r="110" spans="2:4" x14ac:dyDescent="0.45">
      <c r="B110" s="4">
        <v>46200</v>
      </c>
      <c r="C110" t="s">
        <v>3</v>
      </c>
      <c r="D110">
        <v>10</v>
      </c>
    </row>
    <row r="111" spans="2:4" x14ac:dyDescent="0.45">
      <c r="B111" s="4">
        <v>46074</v>
      </c>
      <c r="C111" t="s">
        <v>4</v>
      </c>
      <c r="D111">
        <v>20</v>
      </c>
    </row>
    <row r="112" spans="2:4" x14ac:dyDescent="0.45">
      <c r="B112" s="4">
        <v>46103</v>
      </c>
      <c r="C112" t="s">
        <v>7</v>
      </c>
      <c r="D112">
        <v>50</v>
      </c>
    </row>
    <row r="113" spans="2:4" x14ac:dyDescent="0.45">
      <c r="B113" s="4">
        <v>46111</v>
      </c>
      <c r="C113" t="s">
        <v>5</v>
      </c>
      <c r="D113">
        <v>30</v>
      </c>
    </row>
    <row r="114" spans="2:4" x14ac:dyDescent="0.45">
      <c r="B114" s="4">
        <v>46108</v>
      </c>
      <c r="C114" t="s">
        <v>3</v>
      </c>
      <c r="D114">
        <v>10</v>
      </c>
    </row>
    <row r="115" spans="2:4" x14ac:dyDescent="0.45">
      <c r="B115" s="4">
        <v>46082</v>
      </c>
      <c r="C115" t="s">
        <v>4</v>
      </c>
      <c r="D115">
        <v>20</v>
      </c>
    </row>
    <row r="116" spans="2:4" x14ac:dyDescent="0.45">
      <c r="B116" s="4">
        <v>46107</v>
      </c>
      <c r="C116" t="s">
        <v>6</v>
      </c>
      <c r="D116">
        <v>40</v>
      </c>
    </row>
    <row r="117" spans="2:4" x14ac:dyDescent="0.45">
      <c r="B117" s="4">
        <v>46169</v>
      </c>
      <c r="C117" t="s">
        <v>4</v>
      </c>
      <c r="D117">
        <v>20</v>
      </c>
    </row>
    <row r="118" spans="2:4" x14ac:dyDescent="0.45">
      <c r="B118" s="4">
        <v>46079</v>
      </c>
      <c r="C118" t="s">
        <v>6</v>
      </c>
      <c r="D118">
        <v>40</v>
      </c>
    </row>
    <row r="119" spans="2:4" x14ac:dyDescent="0.45">
      <c r="B119" s="4">
        <v>46087</v>
      </c>
      <c r="C119" t="s">
        <v>6</v>
      </c>
      <c r="D119">
        <v>40</v>
      </c>
    </row>
    <row r="120" spans="2:4" x14ac:dyDescent="0.45">
      <c r="B120" s="4">
        <v>46074</v>
      </c>
      <c r="C120" t="s">
        <v>6</v>
      </c>
      <c r="D120">
        <v>40</v>
      </c>
    </row>
    <row r="121" spans="2:4" x14ac:dyDescent="0.45">
      <c r="B121" s="4">
        <v>46089</v>
      </c>
      <c r="C121" t="s">
        <v>3</v>
      </c>
      <c r="D121">
        <v>10</v>
      </c>
    </row>
    <row r="122" spans="2:4" x14ac:dyDescent="0.45">
      <c r="B122" s="4">
        <v>46156</v>
      </c>
      <c r="C122" t="s">
        <v>7</v>
      </c>
      <c r="D122">
        <v>50</v>
      </c>
    </row>
    <row r="123" spans="2:4" x14ac:dyDescent="0.45">
      <c r="B123" s="4">
        <v>46041</v>
      </c>
      <c r="C123" t="s">
        <v>7</v>
      </c>
      <c r="D123">
        <v>50</v>
      </c>
    </row>
    <row r="124" spans="2:4" x14ac:dyDescent="0.45">
      <c r="B124" s="4">
        <v>46126</v>
      </c>
      <c r="C124" t="s">
        <v>4</v>
      </c>
      <c r="D124">
        <v>20</v>
      </c>
    </row>
    <row r="125" spans="2:4" x14ac:dyDescent="0.45">
      <c r="B125" s="4">
        <v>46097</v>
      </c>
      <c r="C125" t="s">
        <v>3</v>
      </c>
      <c r="D125">
        <v>10</v>
      </c>
    </row>
    <row r="126" spans="2:4" x14ac:dyDescent="0.45">
      <c r="B126" s="4">
        <v>46059</v>
      </c>
      <c r="C126" t="s">
        <v>7</v>
      </c>
      <c r="D126">
        <v>50</v>
      </c>
    </row>
    <row r="127" spans="2:4" x14ac:dyDescent="0.45">
      <c r="B127" s="4">
        <v>46058</v>
      </c>
      <c r="C127" t="s">
        <v>4</v>
      </c>
      <c r="D127">
        <v>20</v>
      </c>
    </row>
    <row r="128" spans="2:4" x14ac:dyDescent="0.45">
      <c r="B128" s="4">
        <v>46067</v>
      </c>
      <c r="C128" t="s">
        <v>4</v>
      </c>
      <c r="D128">
        <v>20</v>
      </c>
    </row>
    <row r="129" spans="2:4" x14ac:dyDescent="0.45">
      <c r="B129" s="4">
        <v>46201</v>
      </c>
      <c r="C129" t="s">
        <v>7</v>
      </c>
      <c r="D129">
        <v>50</v>
      </c>
    </row>
    <row r="130" spans="2:4" x14ac:dyDescent="0.45">
      <c r="B130" s="4">
        <v>46121</v>
      </c>
      <c r="C130" t="s">
        <v>5</v>
      </c>
      <c r="D130">
        <v>30</v>
      </c>
    </row>
    <row r="131" spans="2:4" x14ac:dyDescent="0.45">
      <c r="B131" s="4">
        <v>46061</v>
      </c>
      <c r="C131" t="s">
        <v>3</v>
      </c>
      <c r="D131">
        <v>10</v>
      </c>
    </row>
    <row r="132" spans="2:4" x14ac:dyDescent="0.45">
      <c r="B132" s="4">
        <v>46029</v>
      </c>
      <c r="C132" t="s">
        <v>5</v>
      </c>
      <c r="D132">
        <v>30</v>
      </c>
    </row>
    <row r="133" spans="2:4" x14ac:dyDescent="0.45">
      <c r="B133" s="4">
        <v>46086</v>
      </c>
      <c r="C133" t="s">
        <v>4</v>
      </c>
      <c r="D133">
        <v>20</v>
      </c>
    </row>
    <row r="134" spans="2:4" x14ac:dyDescent="0.45">
      <c r="B134" s="4">
        <v>46172</v>
      </c>
      <c r="C134" t="s">
        <v>4</v>
      </c>
      <c r="D134">
        <v>20</v>
      </c>
    </row>
    <row r="135" spans="2:4" x14ac:dyDescent="0.45">
      <c r="B135" s="4">
        <v>46033</v>
      </c>
      <c r="C135" t="s">
        <v>7</v>
      </c>
      <c r="D135">
        <v>50</v>
      </c>
    </row>
    <row r="136" spans="2:4" x14ac:dyDescent="0.45">
      <c r="B136" s="4">
        <v>46072</v>
      </c>
      <c r="C136" t="s">
        <v>6</v>
      </c>
      <c r="D136">
        <v>40</v>
      </c>
    </row>
    <row r="137" spans="2:4" x14ac:dyDescent="0.45">
      <c r="B137" s="4">
        <v>46160</v>
      </c>
      <c r="C137" t="s">
        <v>7</v>
      </c>
      <c r="D137">
        <v>50</v>
      </c>
    </row>
    <row r="138" spans="2:4" x14ac:dyDescent="0.45">
      <c r="B138" s="4">
        <v>46159</v>
      </c>
      <c r="C138" t="s">
        <v>4</v>
      </c>
      <c r="D138">
        <v>20</v>
      </c>
    </row>
    <row r="139" spans="2:4" x14ac:dyDescent="0.45">
      <c r="B139" s="4">
        <v>46053</v>
      </c>
      <c r="C139" t="s">
        <v>5</v>
      </c>
      <c r="D139">
        <v>30</v>
      </c>
    </row>
    <row r="140" spans="2:4" x14ac:dyDescent="0.45">
      <c r="B140" s="4">
        <v>46198</v>
      </c>
      <c r="C140" t="s">
        <v>7</v>
      </c>
      <c r="D140">
        <v>50</v>
      </c>
    </row>
    <row r="141" spans="2:4" x14ac:dyDescent="0.45">
      <c r="B141" s="4">
        <v>46115</v>
      </c>
      <c r="C141" t="s">
        <v>7</v>
      </c>
      <c r="D141">
        <v>50</v>
      </c>
    </row>
    <row r="142" spans="2:4" x14ac:dyDescent="0.45">
      <c r="B142" s="4">
        <v>46078</v>
      </c>
      <c r="C142" t="s">
        <v>3</v>
      </c>
      <c r="D142">
        <v>10</v>
      </c>
    </row>
    <row r="143" spans="2:4" x14ac:dyDescent="0.45">
      <c r="B143" s="4">
        <v>46161</v>
      </c>
      <c r="C143" t="s">
        <v>6</v>
      </c>
      <c r="D143">
        <v>40</v>
      </c>
    </row>
    <row r="144" spans="2:4" x14ac:dyDescent="0.45">
      <c r="B144" s="4">
        <v>46041</v>
      </c>
      <c r="C144" t="s">
        <v>3</v>
      </c>
      <c r="D144">
        <v>10</v>
      </c>
    </row>
    <row r="145" spans="2:4" x14ac:dyDescent="0.45">
      <c r="B145" s="4">
        <v>46038</v>
      </c>
      <c r="C145" t="s">
        <v>6</v>
      </c>
      <c r="D145">
        <v>40</v>
      </c>
    </row>
    <row r="146" spans="2:4" x14ac:dyDescent="0.45">
      <c r="B146" s="4">
        <v>46143</v>
      </c>
      <c r="C146" t="s">
        <v>3</v>
      </c>
      <c r="D146">
        <v>10</v>
      </c>
    </row>
    <row r="147" spans="2:4" x14ac:dyDescent="0.45">
      <c r="B147" s="4">
        <v>46058</v>
      </c>
      <c r="C147" t="s">
        <v>3</v>
      </c>
      <c r="D147">
        <v>10</v>
      </c>
    </row>
    <row r="148" spans="2:4" x14ac:dyDescent="0.45">
      <c r="B148" s="4">
        <v>46111</v>
      </c>
      <c r="C148" t="s">
        <v>4</v>
      </c>
      <c r="D148">
        <v>20</v>
      </c>
    </row>
    <row r="149" spans="2:4" x14ac:dyDescent="0.45">
      <c r="B149" s="4">
        <v>46104</v>
      </c>
      <c r="C149" t="s">
        <v>7</v>
      </c>
      <c r="D149">
        <v>50</v>
      </c>
    </row>
    <row r="150" spans="2:4" x14ac:dyDescent="0.45">
      <c r="B150" s="4">
        <v>46196</v>
      </c>
      <c r="C150" t="s">
        <v>4</v>
      </c>
      <c r="D150">
        <v>20</v>
      </c>
    </row>
    <row r="151" spans="2:4" x14ac:dyDescent="0.45">
      <c r="B151" s="4">
        <v>46198</v>
      </c>
      <c r="C151" t="s">
        <v>5</v>
      </c>
      <c r="D151">
        <v>30</v>
      </c>
    </row>
    <row r="152" spans="2:4" x14ac:dyDescent="0.45">
      <c r="B152" s="4">
        <v>46097</v>
      </c>
      <c r="C152" t="s">
        <v>4</v>
      </c>
      <c r="D152">
        <v>20</v>
      </c>
    </row>
    <row r="153" spans="2:4" x14ac:dyDescent="0.45">
      <c r="B153" s="4">
        <v>46106</v>
      </c>
      <c r="C153" t="s">
        <v>5</v>
      </c>
      <c r="D153">
        <v>30</v>
      </c>
    </row>
    <row r="154" spans="2:4" x14ac:dyDescent="0.45">
      <c r="B154" s="4">
        <v>46107</v>
      </c>
      <c r="C154" t="s">
        <v>5</v>
      </c>
      <c r="D154">
        <v>30</v>
      </c>
    </row>
    <row r="155" spans="2:4" x14ac:dyDescent="0.45">
      <c r="B155" s="4">
        <v>46139</v>
      </c>
      <c r="C155" t="s">
        <v>3</v>
      </c>
      <c r="D155">
        <v>10</v>
      </c>
    </row>
    <row r="156" spans="2:4" x14ac:dyDescent="0.45">
      <c r="B156" s="4">
        <v>46175</v>
      </c>
      <c r="C156" t="s">
        <v>3</v>
      </c>
      <c r="D156">
        <v>10</v>
      </c>
    </row>
    <row r="157" spans="2:4" x14ac:dyDescent="0.45">
      <c r="B157" s="4">
        <v>46116</v>
      </c>
      <c r="C157" t="s">
        <v>3</v>
      </c>
      <c r="D157">
        <v>10</v>
      </c>
    </row>
    <row r="158" spans="2:4" x14ac:dyDescent="0.45">
      <c r="B158" s="4">
        <v>46049</v>
      </c>
      <c r="C158" t="s">
        <v>5</v>
      </c>
      <c r="D158">
        <v>30</v>
      </c>
    </row>
    <row r="159" spans="2:4" x14ac:dyDescent="0.45">
      <c r="B159" s="4">
        <v>46072</v>
      </c>
      <c r="C159" t="s">
        <v>7</v>
      </c>
      <c r="D159">
        <v>50</v>
      </c>
    </row>
    <row r="160" spans="2:4" x14ac:dyDescent="0.45">
      <c r="B160" s="4">
        <v>46043</v>
      </c>
      <c r="C160" t="s">
        <v>5</v>
      </c>
      <c r="D160">
        <v>30</v>
      </c>
    </row>
    <row r="161" spans="2:4" x14ac:dyDescent="0.45">
      <c r="B161" s="4">
        <v>46198</v>
      </c>
      <c r="C161" t="s">
        <v>7</v>
      </c>
      <c r="D161">
        <v>50</v>
      </c>
    </row>
    <row r="162" spans="2:4" x14ac:dyDescent="0.45">
      <c r="B162" s="4">
        <v>46111</v>
      </c>
      <c r="C162" t="s">
        <v>6</v>
      </c>
      <c r="D162">
        <v>40</v>
      </c>
    </row>
    <row r="163" spans="2:4" x14ac:dyDescent="0.45">
      <c r="B163" s="4">
        <v>46140</v>
      </c>
      <c r="C163" t="s">
        <v>3</v>
      </c>
      <c r="D163">
        <v>10</v>
      </c>
    </row>
    <row r="164" spans="2:4" x14ac:dyDescent="0.45">
      <c r="B164" s="4">
        <v>46063</v>
      </c>
      <c r="C164" t="s">
        <v>6</v>
      </c>
      <c r="D164">
        <v>40</v>
      </c>
    </row>
    <row r="165" spans="2:4" x14ac:dyDescent="0.45">
      <c r="B165" s="4">
        <v>46039</v>
      </c>
      <c r="C165" t="s">
        <v>6</v>
      </c>
      <c r="D165">
        <v>40</v>
      </c>
    </row>
    <row r="166" spans="2:4" x14ac:dyDescent="0.45">
      <c r="B166" s="4">
        <v>46069</v>
      </c>
      <c r="C166" t="s">
        <v>3</v>
      </c>
      <c r="D166">
        <v>10</v>
      </c>
    </row>
    <row r="167" spans="2:4" x14ac:dyDescent="0.45">
      <c r="B167" s="4">
        <v>46093</v>
      </c>
      <c r="C167" t="s">
        <v>6</v>
      </c>
      <c r="D167">
        <v>40</v>
      </c>
    </row>
    <row r="168" spans="2:4" x14ac:dyDescent="0.45">
      <c r="B168" s="4">
        <v>46075</v>
      </c>
      <c r="C168" t="s">
        <v>6</v>
      </c>
      <c r="D168">
        <v>40</v>
      </c>
    </row>
    <row r="169" spans="2:4" x14ac:dyDescent="0.45">
      <c r="B169" s="4">
        <v>46188</v>
      </c>
      <c r="C169" t="s">
        <v>4</v>
      </c>
      <c r="D169">
        <v>20</v>
      </c>
    </row>
    <row r="170" spans="2:4" x14ac:dyDescent="0.45">
      <c r="B170" s="4">
        <v>46026</v>
      </c>
      <c r="C170" t="s">
        <v>6</v>
      </c>
      <c r="D170">
        <v>40</v>
      </c>
    </row>
    <row r="171" spans="2:4" x14ac:dyDescent="0.45">
      <c r="B171" s="4">
        <v>46203</v>
      </c>
      <c r="C171" t="s">
        <v>6</v>
      </c>
      <c r="D171">
        <v>40</v>
      </c>
    </row>
    <row r="172" spans="2:4" x14ac:dyDescent="0.45">
      <c r="B172" s="4">
        <v>46122</v>
      </c>
      <c r="C172" t="s">
        <v>3</v>
      </c>
      <c r="D172">
        <v>10</v>
      </c>
    </row>
    <row r="173" spans="2:4" x14ac:dyDescent="0.45">
      <c r="B173" s="4">
        <v>46122</v>
      </c>
      <c r="C173" t="s">
        <v>3</v>
      </c>
      <c r="D173">
        <v>10</v>
      </c>
    </row>
    <row r="174" spans="2:4" x14ac:dyDescent="0.45">
      <c r="B174" s="4">
        <v>46099</v>
      </c>
      <c r="C174" t="s">
        <v>7</v>
      </c>
      <c r="D174">
        <v>50</v>
      </c>
    </row>
    <row r="175" spans="2:4" x14ac:dyDescent="0.45">
      <c r="B175" s="4">
        <v>46086</v>
      </c>
      <c r="C175" t="s">
        <v>5</v>
      </c>
      <c r="D175">
        <v>30</v>
      </c>
    </row>
    <row r="176" spans="2:4" x14ac:dyDescent="0.45">
      <c r="B176" s="4">
        <v>46038</v>
      </c>
      <c r="C176" t="s">
        <v>7</v>
      </c>
      <c r="D176">
        <v>50</v>
      </c>
    </row>
    <row r="177" spans="2:4" x14ac:dyDescent="0.45">
      <c r="B177" s="4">
        <v>46039</v>
      </c>
      <c r="C177" t="s">
        <v>3</v>
      </c>
      <c r="D177">
        <v>10</v>
      </c>
    </row>
    <row r="178" spans="2:4" x14ac:dyDescent="0.45">
      <c r="B178" s="4">
        <v>46147</v>
      </c>
      <c r="C178" t="s">
        <v>3</v>
      </c>
      <c r="D178">
        <v>10</v>
      </c>
    </row>
    <row r="179" spans="2:4" x14ac:dyDescent="0.45">
      <c r="B179" s="4">
        <v>46164</v>
      </c>
      <c r="C179" t="s">
        <v>5</v>
      </c>
      <c r="D179">
        <v>30</v>
      </c>
    </row>
    <row r="180" spans="2:4" x14ac:dyDescent="0.45">
      <c r="B180" s="4">
        <v>46044</v>
      </c>
      <c r="C180" t="s">
        <v>5</v>
      </c>
      <c r="D180">
        <v>30</v>
      </c>
    </row>
    <row r="181" spans="2:4" x14ac:dyDescent="0.45">
      <c r="B181" s="4">
        <v>46121</v>
      </c>
      <c r="C181" t="s">
        <v>4</v>
      </c>
      <c r="D181">
        <v>20</v>
      </c>
    </row>
    <row r="182" spans="2:4" x14ac:dyDescent="0.45">
      <c r="B182" s="4">
        <v>46182</v>
      </c>
      <c r="C182" t="s">
        <v>7</v>
      </c>
      <c r="D182">
        <v>50</v>
      </c>
    </row>
    <row r="183" spans="2:4" x14ac:dyDescent="0.45">
      <c r="B183" s="4">
        <v>46123</v>
      </c>
      <c r="C183" t="s">
        <v>6</v>
      </c>
      <c r="D183">
        <v>40</v>
      </c>
    </row>
    <row r="184" spans="2:4" x14ac:dyDescent="0.45">
      <c r="B184" s="4">
        <v>46051</v>
      </c>
      <c r="C184" t="s">
        <v>6</v>
      </c>
      <c r="D184">
        <v>40</v>
      </c>
    </row>
    <row r="185" spans="2:4" x14ac:dyDescent="0.45">
      <c r="B185" s="4">
        <v>46099</v>
      </c>
      <c r="C185" t="s">
        <v>6</v>
      </c>
      <c r="D185">
        <v>40</v>
      </c>
    </row>
    <row r="186" spans="2:4" x14ac:dyDescent="0.45">
      <c r="B186" s="4">
        <v>46153</v>
      </c>
      <c r="C186" t="s">
        <v>5</v>
      </c>
      <c r="D186">
        <v>30</v>
      </c>
    </row>
    <row r="187" spans="2:4" x14ac:dyDescent="0.45">
      <c r="B187" s="4">
        <v>46053</v>
      </c>
      <c r="C187" t="s">
        <v>5</v>
      </c>
      <c r="D187">
        <v>30</v>
      </c>
    </row>
    <row r="188" spans="2:4" x14ac:dyDescent="0.45">
      <c r="B188" s="4">
        <v>46033</v>
      </c>
      <c r="C188" t="s">
        <v>3</v>
      </c>
      <c r="D188">
        <v>10</v>
      </c>
    </row>
    <row r="189" spans="2:4" x14ac:dyDescent="0.45">
      <c r="B189" s="4">
        <v>46140</v>
      </c>
      <c r="C189" t="s">
        <v>7</v>
      </c>
      <c r="D189">
        <v>50</v>
      </c>
    </row>
    <row r="190" spans="2:4" x14ac:dyDescent="0.45">
      <c r="B190" s="4">
        <v>46066</v>
      </c>
      <c r="C190" t="s">
        <v>4</v>
      </c>
      <c r="D190">
        <v>20</v>
      </c>
    </row>
    <row r="191" spans="2:4" x14ac:dyDescent="0.45">
      <c r="B191" s="4">
        <v>46119</v>
      </c>
      <c r="C191" t="s">
        <v>4</v>
      </c>
      <c r="D191">
        <v>20</v>
      </c>
    </row>
    <row r="192" spans="2:4" x14ac:dyDescent="0.45">
      <c r="B192" s="4">
        <v>46037</v>
      </c>
      <c r="C192" t="s">
        <v>7</v>
      </c>
      <c r="D192">
        <v>50</v>
      </c>
    </row>
    <row r="193" spans="2:4" x14ac:dyDescent="0.45">
      <c r="B193" s="4">
        <v>46034</v>
      </c>
      <c r="C193" t="s">
        <v>6</v>
      </c>
      <c r="D193">
        <v>40</v>
      </c>
    </row>
    <row r="194" spans="2:4" x14ac:dyDescent="0.45">
      <c r="B194" s="4">
        <v>46074</v>
      </c>
      <c r="C194" t="s">
        <v>3</v>
      </c>
      <c r="D194">
        <v>10</v>
      </c>
    </row>
    <row r="195" spans="2:4" x14ac:dyDescent="0.45">
      <c r="B195" s="4">
        <v>46125</v>
      </c>
      <c r="C195" t="s">
        <v>6</v>
      </c>
      <c r="D195">
        <v>40</v>
      </c>
    </row>
    <row r="196" spans="2:4" x14ac:dyDescent="0.45">
      <c r="B196" s="4">
        <v>46195</v>
      </c>
      <c r="C196" t="s">
        <v>7</v>
      </c>
      <c r="D196">
        <v>50</v>
      </c>
    </row>
    <row r="197" spans="2:4" x14ac:dyDescent="0.45">
      <c r="B197" s="4">
        <v>46023</v>
      </c>
      <c r="C197" t="s">
        <v>6</v>
      </c>
      <c r="D197">
        <v>40</v>
      </c>
    </row>
    <row r="198" spans="2:4" x14ac:dyDescent="0.45">
      <c r="B198" s="4">
        <v>46087</v>
      </c>
      <c r="C198" t="s">
        <v>6</v>
      </c>
      <c r="D198">
        <v>40</v>
      </c>
    </row>
    <row r="199" spans="2:4" x14ac:dyDescent="0.45">
      <c r="B199" s="4">
        <v>46145</v>
      </c>
      <c r="C199" t="s">
        <v>3</v>
      </c>
      <c r="D199">
        <v>10</v>
      </c>
    </row>
    <row r="200" spans="2:4" x14ac:dyDescent="0.45">
      <c r="B200" s="4">
        <v>46103</v>
      </c>
      <c r="C200" t="s">
        <v>4</v>
      </c>
      <c r="D200">
        <v>20</v>
      </c>
    </row>
    <row r="201" spans="2:4" x14ac:dyDescent="0.45">
      <c r="B201" s="4">
        <v>46065</v>
      </c>
      <c r="C201" t="s">
        <v>5</v>
      </c>
      <c r="D201">
        <v>30</v>
      </c>
    </row>
    <row r="202" spans="2:4" x14ac:dyDescent="0.45">
      <c r="B202" s="4">
        <v>46161</v>
      </c>
      <c r="C202" t="s">
        <v>4</v>
      </c>
      <c r="D202">
        <v>20</v>
      </c>
    </row>
    <row r="203" spans="2:4" x14ac:dyDescent="0.45">
      <c r="B203" s="4">
        <v>46093</v>
      </c>
      <c r="C203" t="s">
        <v>4</v>
      </c>
      <c r="D203">
        <v>20</v>
      </c>
    </row>
    <row r="204" spans="2:4" x14ac:dyDescent="0.45">
      <c r="B204" s="4">
        <v>46032</v>
      </c>
      <c r="C204" t="s">
        <v>4</v>
      </c>
      <c r="D204">
        <v>20</v>
      </c>
    </row>
    <row r="205" spans="2:4" x14ac:dyDescent="0.45">
      <c r="B205" s="4">
        <v>46047</v>
      </c>
      <c r="C205" t="s">
        <v>3</v>
      </c>
      <c r="D205">
        <v>10</v>
      </c>
    </row>
    <row r="206" spans="2:4" x14ac:dyDescent="0.45">
      <c r="B206" s="4">
        <v>46062</v>
      </c>
      <c r="C206" t="s">
        <v>5</v>
      </c>
      <c r="D206">
        <v>30</v>
      </c>
    </row>
    <row r="207" spans="2:4" x14ac:dyDescent="0.45">
      <c r="B207" s="4">
        <v>46185</v>
      </c>
      <c r="C207" t="s">
        <v>3</v>
      </c>
      <c r="D207">
        <v>10</v>
      </c>
    </row>
    <row r="208" spans="2:4" x14ac:dyDescent="0.45">
      <c r="B208" s="4">
        <v>46190</v>
      </c>
      <c r="C208" t="s">
        <v>7</v>
      </c>
      <c r="D208">
        <v>50</v>
      </c>
    </row>
    <row r="209" spans="2:4" x14ac:dyDescent="0.45">
      <c r="B209" s="4">
        <v>46065</v>
      </c>
      <c r="C209" t="s">
        <v>7</v>
      </c>
      <c r="D209">
        <v>50</v>
      </c>
    </row>
    <row r="210" spans="2:4" x14ac:dyDescent="0.45">
      <c r="B210" s="4">
        <v>46081</v>
      </c>
      <c r="C210" t="s">
        <v>4</v>
      </c>
      <c r="D210">
        <v>20</v>
      </c>
    </row>
    <row r="211" spans="2:4" x14ac:dyDescent="0.45">
      <c r="B211" s="4">
        <v>46131</v>
      </c>
      <c r="C211" t="s">
        <v>7</v>
      </c>
      <c r="D211">
        <v>50</v>
      </c>
    </row>
    <row r="212" spans="2:4" x14ac:dyDescent="0.45">
      <c r="B212" s="4">
        <v>46164</v>
      </c>
      <c r="C212" t="s">
        <v>7</v>
      </c>
      <c r="D212">
        <v>50</v>
      </c>
    </row>
    <row r="213" spans="2:4" x14ac:dyDescent="0.45">
      <c r="B213" s="4">
        <v>46089</v>
      </c>
      <c r="C213" t="s">
        <v>5</v>
      </c>
      <c r="D213">
        <v>30</v>
      </c>
    </row>
    <row r="214" spans="2:4" x14ac:dyDescent="0.45">
      <c r="B214" s="4">
        <v>46167</v>
      </c>
      <c r="C214" t="s">
        <v>6</v>
      </c>
      <c r="D214">
        <v>40</v>
      </c>
    </row>
    <row r="215" spans="2:4" x14ac:dyDescent="0.45">
      <c r="B215" s="4">
        <v>46091</v>
      </c>
      <c r="C215" t="s">
        <v>3</v>
      </c>
      <c r="D215">
        <v>10</v>
      </c>
    </row>
    <row r="216" spans="2:4" x14ac:dyDescent="0.45">
      <c r="B216" s="4">
        <v>46143</v>
      </c>
      <c r="C216" t="s">
        <v>6</v>
      </c>
      <c r="D216">
        <v>40</v>
      </c>
    </row>
    <row r="217" spans="2:4" x14ac:dyDescent="0.45">
      <c r="B217" s="4">
        <v>46084</v>
      </c>
      <c r="C217" t="s">
        <v>4</v>
      </c>
      <c r="D217">
        <v>20</v>
      </c>
    </row>
    <row r="218" spans="2:4" x14ac:dyDescent="0.45">
      <c r="B218" s="4">
        <v>46078</v>
      </c>
      <c r="C218" t="s">
        <v>4</v>
      </c>
      <c r="D218">
        <v>20</v>
      </c>
    </row>
    <row r="219" spans="2:4" x14ac:dyDescent="0.45">
      <c r="B219" s="4">
        <v>46071</v>
      </c>
      <c r="C219" t="s">
        <v>7</v>
      </c>
      <c r="D219">
        <v>50</v>
      </c>
    </row>
    <row r="220" spans="2:4" x14ac:dyDescent="0.45">
      <c r="B220" s="4">
        <v>46197</v>
      </c>
      <c r="C220" t="s">
        <v>4</v>
      </c>
      <c r="D220">
        <v>20</v>
      </c>
    </row>
    <row r="221" spans="2:4" x14ac:dyDescent="0.45">
      <c r="B221" s="4">
        <v>46094</v>
      </c>
      <c r="C221" t="s">
        <v>6</v>
      </c>
      <c r="D221">
        <v>40</v>
      </c>
    </row>
    <row r="222" spans="2:4" x14ac:dyDescent="0.45">
      <c r="B222" s="4">
        <v>46104</v>
      </c>
      <c r="C222" t="s">
        <v>3</v>
      </c>
      <c r="D222">
        <v>10</v>
      </c>
    </row>
    <row r="223" spans="2:4" x14ac:dyDescent="0.45">
      <c r="B223" s="4">
        <v>46107</v>
      </c>
      <c r="C223" t="s">
        <v>6</v>
      </c>
      <c r="D223">
        <v>40</v>
      </c>
    </row>
    <row r="224" spans="2:4" x14ac:dyDescent="0.45">
      <c r="B224" s="4">
        <v>46168</v>
      </c>
      <c r="C224" t="s">
        <v>5</v>
      </c>
      <c r="D224">
        <v>30</v>
      </c>
    </row>
    <row r="225" spans="2:4" x14ac:dyDescent="0.45">
      <c r="B225" s="4">
        <v>46198</v>
      </c>
      <c r="C225" t="s">
        <v>3</v>
      </c>
      <c r="D225">
        <v>10</v>
      </c>
    </row>
    <row r="226" spans="2:4" x14ac:dyDescent="0.45">
      <c r="B226" s="4">
        <v>46029</v>
      </c>
      <c r="C226" t="s">
        <v>7</v>
      </c>
      <c r="D226">
        <v>50</v>
      </c>
    </row>
    <row r="227" spans="2:4" x14ac:dyDescent="0.45">
      <c r="B227" s="4">
        <v>46134</v>
      </c>
      <c r="C227" t="s">
        <v>5</v>
      </c>
      <c r="D227">
        <v>30</v>
      </c>
    </row>
    <row r="228" spans="2:4" x14ac:dyDescent="0.45">
      <c r="B228" s="4">
        <v>46112</v>
      </c>
      <c r="C228" t="s">
        <v>5</v>
      </c>
      <c r="D228">
        <v>30</v>
      </c>
    </row>
    <row r="229" spans="2:4" x14ac:dyDescent="0.45">
      <c r="B229" s="4">
        <v>46128</v>
      </c>
      <c r="C229" t="s">
        <v>4</v>
      </c>
      <c r="D229">
        <v>20</v>
      </c>
    </row>
    <row r="230" spans="2:4" x14ac:dyDescent="0.45">
      <c r="B230" s="4">
        <v>46192</v>
      </c>
      <c r="C230" t="s">
        <v>4</v>
      </c>
      <c r="D230">
        <v>20</v>
      </c>
    </row>
    <row r="231" spans="2:4" x14ac:dyDescent="0.45">
      <c r="B231" s="4">
        <v>46132</v>
      </c>
      <c r="C231" t="s">
        <v>7</v>
      </c>
      <c r="D231">
        <v>50</v>
      </c>
    </row>
    <row r="232" spans="2:4" x14ac:dyDescent="0.45">
      <c r="B232" s="4">
        <v>46078</v>
      </c>
      <c r="C232" t="s">
        <v>7</v>
      </c>
      <c r="D232">
        <v>50</v>
      </c>
    </row>
    <row r="233" spans="2:4" x14ac:dyDescent="0.45">
      <c r="B233" s="4">
        <v>46096</v>
      </c>
      <c r="C233" t="s">
        <v>6</v>
      </c>
      <c r="D233">
        <v>40</v>
      </c>
    </row>
    <row r="234" spans="2:4" x14ac:dyDescent="0.45">
      <c r="B234" s="4">
        <v>46095</v>
      </c>
      <c r="C234" t="s">
        <v>5</v>
      </c>
      <c r="D234">
        <v>30</v>
      </c>
    </row>
    <row r="235" spans="2:4" x14ac:dyDescent="0.45">
      <c r="B235" s="4">
        <v>46153</v>
      </c>
      <c r="C235" t="s">
        <v>4</v>
      </c>
      <c r="D235">
        <v>20</v>
      </c>
    </row>
    <row r="236" spans="2:4" x14ac:dyDescent="0.45">
      <c r="B236" s="4">
        <v>46186</v>
      </c>
      <c r="C236" t="s">
        <v>4</v>
      </c>
      <c r="D236">
        <v>20</v>
      </c>
    </row>
    <row r="237" spans="2:4" x14ac:dyDescent="0.45">
      <c r="B237" s="4">
        <v>46199</v>
      </c>
      <c r="C237" t="s">
        <v>7</v>
      </c>
      <c r="D237">
        <v>50</v>
      </c>
    </row>
    <row r="238" spans="2:4" x14ac:dyDescent="0.45">
      <c r="B238" s="4">
        <v>46197</v>
      </c>
      <c r="C238" t="s">
        <v>6</v>
      </c>
      <c r="D238">
        <v>40</v>
      </c>
    </row>
    <row r="239" spans="2:4" x14ac:dyDescent="0.45">
      <c r="B239" s="4">
        <v>46049</v>
      </c>
      <c r="C239" t="s">
        <v>6</v>
      </c>
      <c r="D239">
        <v>40</v>
      </c>
    </row>
    <row r="240" spans="2:4" x14ac:dyDescent="0.45">
      <c r="B240" s="4">
        <v>46200</v>
      </c>
      <c r="C240" t="s">
        <v>4</v>
      </c>
      <c r="D240">
        <v>20</v>
      </c>
    </row>
    <row r="241" spans="2:4" x14ac:dyDescent="0.45">
      <c r="B241" s="4">
        <v>46051</v>
      </c>
      <c r="C241" t="s">
        <v>4</v>
      </c>
      <c r="D241">
        <v>20</v>
      </c>
    </row>
    <row r="242" spans="2:4" x14ac:dyDescent="0.45">
      <c r="B242" s="4">
        <v>46120</v>
      </c>
      <c r="C242" t="s">
        <v>5</v>
      </c>
      <c r="D242">
        <v>30</v>
      </c>
    </row>
    <row r="243" spans="2:4" x14ac:dyDescent="0.45">
      <c r="B243" s="4">
        <v>46050</v>
      </c>
      <c r="C243" t="s">
        <v>5</v>
      </c>
      <c r="D243">
        <v>30</v>
      </c>
    </row>
    <row r="244" spans="2:4" x14ac:dyDescent="0.45">
      <c r="B244" s="4">
        <v>46131</v>
      </c>
      <c r="C244" t="s">
        <v>7</v>
      </c>
      <c r="D244">
        <v>50</v>
      </c>
    </row>
    <row r="245" spans="2:4" x14ac:dyDescent="0.45">
      <c r="B245" s="4">
        <v>46028</v>
      </c>
      <c r="C245" t="s">
        <v>5</v>
      </c>
      <c r="D245">
        <v>30</v>
      </c>
    </row>
    <row r="246" spans="2:4" x14ac:dyDescent="0.45">
      <c r="B246" s="4">
        <v>46024</v>
      </c>
      <c r="C246" t="s">
        <v>7</v>
      </c>
      <c r="D246">
        <v>50</v>
      </c>
    </row>
    <row r="247" spans="2:4" x14ac:dyDescent="0.45">
      <c r="B247" s="4">
        <v>46176</v>
      </c>
      <c r="C247" t="s">
        <v>6</v>
      </c>
      <c r="D247">
        <v>40</v>
      </c>
    </row>
    <row r="248" spans="2:4" x14ac:dyDescent="0.45">
      <c r="B248" s="4">
        <v>46177</v>
      </c>
      <c r="C248" t="s">
        <v>6</v>
      </c>
      <c r="D248">
        <v>40</v>
      </c>
    </row>
    <row r="249" spans="2:4" x14ac:dyDescent="0.45">
      <c r="B249" s="4">
        <v>46127</v>
      </c>
      <c r="C249" t="s">
        <v>6</v>
      </c>
      <c r="D249">
        <v>40</v>
      </c>
    </row>
    <row r="250" spans="2:4" x14ac:dyDescent="0.45">
      <c r="B250" s="4">
        <v>46122</v>
      </c>
      <c r="C250" t="s">
        <v>7</v>
      </c>
      <c r="D250">
        <v>50</v>
      </c>
    </row>
    <row r="251" spans="2:4" x14ac:dyDescent="0.45">
      <c r="B251" s="4">
        <v>46025</v>
      </c>
      <c r="C251" t="s">
        <v>5</v>
      </c>
      <c r="D251">
        <v>30</v>
      </c>
    </row>
    <row r="252" spans="2:4" x14ac:dyDescent="0.45">
      <c r="B252" s="4">
        <v>46097</v>
      </c>
      <c r="C252" t="s">
        <v>4</v>
      </c>
      <c r="D252">
        <v>20</v>
      </c>
    </row>
    <row r="253" spans="2:4" x14ac:dyDescent="0.45">
      <c r="B253" s="4">
        <v>46111</v>
      </c>
      <c r="C253" t="s">
        <v>4</v>
      </c>
      <c r="D253">
        <v>20</v>
      </c>
    </row>
    <row r="254" spans="2:4" x14ac:dyDescent="0.45">
      <c r="B254" s="4">
        <v>46077</v>
      </c>
      <c r="C254" t="s">
        <v>3</v>
      </c>
      <c r="D254">
        <v>10</v>
      </c>
    </row>
    <row r="255" spans="2:4" x14ac:dyDescent="0.45">
      <c r="B255" s="4">
        <v>46081</v>
      </c>
      <c r="C255" t="s">
        <v>6</v>
      </c>
      <c r="D255">
        <v>40</v>
      </c>
    </row>
    <row r="256" spans="2:4" x14ac:dyDescent="0.45">
      <c r="B256" s="4">
        <v>46152</v>
      </c>
      <c r="C256" t="s">
        <v>7</v>
      </c>
      <c r="D256">
        <v>50</v>
      </c>
    </row>
    <row r="257" spans="2:4" x14ac:dyDescent="0.45">
      <c r="B257" s="4">
        <v>46086</v>
      </c>
      <c r="C257" t="s">
        <v>6</v>
      </c>
      <c r="D257">
        <v>40</v>
      </c>
    </row>
    <row r="258" spans="2:4" x14ac:dyDescent="0.45">
      <c r="B258" s="4">
        <v>46134</v>
      </c>
      <c r="C258" t="s">
        <v>5</v>
      </c>
      <c r="D258">
        <v>30</v>
      </c>
    </row>
    <row r="259" spans="2:4" x14ac:dyDescent="0.45">
      <c r="B259" s="4">
        <v>46105</v>
      </c>
      <c r="C259" t="s">
        <v>6</v>
      </c>
      <c r="D259">
        <v>40</v>
      </c>
    </row>
    <row r="260" spans="2:4" x14ac:dyDescent="0.45">
      <c r="B260" s="4">
        <v>46102</v>
      </c>
      <c r="C260" t="s">
        <v>3</v>
      </c>
      <c r="D260">
        <v>10</v>
      </c>
    </row>
    <row r="261" spans="2:4" x14ac:dyDescent="0.45">
      <c r="B261" s="4">
        <v>46091</v>
      </c>
      <c r="C261" t="s">
        <v>5</v>
      </c>
      <c r="D261">
        <v>30</v>
      </c>
    </row>
    <row r="262" spans="2:4" x14ac:dyDescent="0.45">
      <c r="B262" s="4">
        <v>46181</v>
      </c>
      <c r="C262" t="s">
        <v>5</v>
      </c>
      <c r="D262">
        <v>30</v>
      </c>
    </row>
    <row r="263" spans="2:4" x14ac:dyDescent="0.45">
      <c r="B263" s="4">
        <v>46178</v>
      </c>
      <c r="C263" t="s">
        <v>7</v>
      </c>
      <c r="D263">
        <v>50</v>
      </c>
    </row>
    <row r="264" spans="2:4" x14ac:dyDescent="0.45">
      <c r="B264" s="4">
        <v>46096</v>
      </c>
      <c r="C264" t="s">
        <v>6</v>
      </c>
      <c r="D264">
        <v>40</v>
      </c>
    </row>
    <row r="265" spans="2:4" x14ac:dyDescent="0.45">
      <c r="B265" s="4">
        <v>46145</v>
      </c>
      <c r="C265" t="s">
        <v>6</v>
      </c>
      <c r="D265">
        <v>40</v>
      </c>
    </row>
    <row r="266" spans="2:4" x14ac:dyDescent="0.45">
      <c r="B266" s="4">
        <v>46163</v>
      </c>
      <c r="C266" t="s">
        <v>4</v>
      </c>
      <c r="D266">
        <v>20</v>
      </c>
    </row>
    <row r="267" spans="2:4" x14ac:dyDescent="0.45">
      <c r="B267" s="4">
        <v>46100</v>
      </c>
      <c r="C267" t="s">
        <v>3</v>
      </c>
      <c r="D267">
        <v>10</v>
      </c>
    </row>
    <row r="268" spans="2:4" x14ac:dyDescent="0.45">
      <c r="B268" s="4">
        <v>46062</v>
      </c>
      <c r="C268" t="s">
        <v>5</v>
      </c>
      <c r="D268">
        <v>30</v>
      </c>
    </row>
    <row r="269" spans="2:4" x14ac:dyDescent="0.45">
      <c r="B269" s="4">
        <v>46195</v>
      </c>
      <c r="C269" t="s">
        <v>7</v>
      </c>
      <c r="D269">
        <v>50</v>
      </c>
    </row>
    <row r="270" spans="2:4" x14ac:dyDescent="0.45">
      <c r="B270" s="4">
        <v>46127</v>
      </c>
      <c r="C270" t="s">
        <v>6</v>
      </c>
      <c r="D270">
        <v>40</v>
      </c>
    </row>
    <row r="271" spans="2:4" x14ac:dyDescent="0.45">
      <c r="B271" s="4">
        <v>46188</v>
      </c>
      <c r="C271" t="s">
        <v>7</v>
      </c>
      <c r="D271">
        <v>50</v>
      </c>
    </row>
    <row r="272" spans="2:4" x14ac:dyDescent="0.45">
      <c r="B272" s="4">
        <v>46168</v>
      </c>
      <c r="C272" t="s">
        <v>4</v>
      </c>
      <c r="D272">
        <v>20</v>
      </c>
    </row>
    <row r="273" spans="2:4" x14ac:dyDescent="0.45">
      <c r="B273" s="4">
        <v>46134</v>
      </c>
      <c r="C273" t="s">
        <v>6</v>
      </c>
      <c r="D273">
        <v>40</v>
      </c>
    </row>
    <row r="274" spans="2:4" x14ac:dyDescent="0.45">
      <c r="B274" s="4">
        <v>46148</v>
      </c>
      <c r="C274" t="s">
        <v>3</v>
      </c>
      <c r="D274">
        <v>10</v>
      </c>
    </row>
    <row r="275" spans="2:4" x14ac:dyDescent="0.45">
      <c r="B275" s="4">
        <v>46121</v>
      </c>
      <c r="C275" t="s">
        <v>6</v>
      </c>
      <c r="D275">
        <v>40</v>
      </c>
    </row>
    <row r="276" spans="2:4" x14ac:dyDescent="0.45">
      <c r="B276" s="4">
        <v>46046</v>
      </c>
      <c r="C276" t="s">
        <v>6</v>
      </c>
      <c r="D276">
        <v>40</v>
      </c>
    </row>
    <row r="277" spans="2:4" x14ac:dyDescent="0.45">
      <c r="B277" s="4">
        <v>46137</v>
      </c>
      <c r="C277" t="s">
        <v>7</v>
      </c>
      <c r="D277">
        <v>50</v>
      </c>
    </row>
    <row r="278" spans="2:4" x14ac:dyDescent="0.45">
      <c r="B278" s="4">
        <v>46176</v>
      </c>
      <c r="C278" t="s">
        <v>7</v>
      </c>
      <c r="D278">
        <v>50</v>
      </c>
    </row>
    <row r="279" spans="2:4" x14ac:dyDescent="0.45">
      <c r="B279" s="4">
        <v>46040</v>
      </c>
      <c r="C279" t="s">
        <v>3</v>
      </c>
      <c r="D279">
        <v>10</v>
      </c>
    </row>
    <row r="280" spans="2:4" x14ac:dyDescent="0.45">
      <c r="B280" s="4">
        <v>46126</v>
      </c>
      <c r="C280" t="s">
        <v>3</v>
      </c>
      <c r="D280">
        <v>10</v>
      </c>
    </row>
    <row r="281" spans="2:4" x14ac:dyDescent="0.45">
      <c r="B281" s="4">
        <v>46198</v>
      </c>
      <c r="C281" t="s">
        <v>6</v>
      </c>
      <c r="D281">
        <v>40</v>
      </c>
    </row>
    <row r="282" spans="2:4" x14ac:dyDescent="0.45">
      <c r="B282" s="4">
        <v>46119</v>
      </c>
      <c r="C282" t="s">
        <v>6</v>
      </c>
      <c r="D282">
        <v>40</v>
      </c>
    </row>
    <row r="283" spans="2:4" x14ac:dyDescent="0.45">
      <c r="B283" s="4">
        <v>46196</v>
      </c>
      <c r="C283" t="s">
        <v>7</v>
      </c>
      <c r="D283">
        <v>50</v>
      </c>
    </row>
    <row r="284" spans="2:4" x14ac:dyDescent="0.45">
      <c r="B284" s="4">
        <v>46116</v>
      </c>
      <c r="C284" t="s">
        <v>7</v>
      </c>
      <c r="D284">
        <v>50</v>
      </c>
    </row>
    <row r="285" spans="2:4" x14ac:dyDescent="0.45">
      <c r="B285" s="4">
        <v>46038</v>
      </c>
      <c r="C285" t="s">
        <v>6</v>
      </c>
      <c r="D285">
        <v>40</v>
      </c>
    </row>
    <row r="286" spans="2:4" x14ac:dyDescent="0.45">
      <c r="B286" s="4">
        <v>46131</v>
      </c>
      <c r="C286" t="s">
        <v>5</v>
      </c>
      <c r="D286">
        <v>30</v>
      </c>
    </row>
    <row r="287" spans="2:4" x14ac:dyDescent="0.45">
      <c r="B287" s="4">
        <v>46166</v>
      </c>
      <c r="C287" t="s">
        <v>4</v>
      </c>
      <c r="D287">
        <v>20</v>
      </c>
    </row>
    <row r="288" spans="2:4" x14ac:dyDescent="0.45">
      <c r="B288" s="4">
        <v>46161</v>
      </c>
      <c r="C288" t="s">
        <v>3</v>
      </c>
      <c r="D288">
        <v>10</v>
      </c>
    </row>
    <row r="289" spans="2:4" x14ac:dyDescent="0.45">
      <c r="B289" s="4">
        <v>46130</v>
      </c>
      <c r="C289" t="s">
        <v>7</v>
      </c>
      <c r="D289">
        <v>50</v>
      </c>
    </row>
    <row r="290" spans="2:4" x14ac:dyDescent="0.45">
      <c r="B290" s="4">
        <v>46083</v>
      </c>
      <c r="C290" t="s">
        <v>3</v>
      </c>
      <c r="D290">
        <v>10</v>
      </c>
    </row>
    <row r="291" spans="2:4" x14ac:dyDescent="0.45">
      <c r="B291" s="4">
        <v>46128</v>
      </c>
      <c r="C291" t="s">
        <v>5</v>
      </c>
      <c r="D291">
        <v>30</v>
      </c>
    </row>
    <row r="292" spans="2:4" x14ac:dyDescent="0.45">
      <c r="B292" s="4">
        <v>46129</v>
      </c>
      <c r="C292" t="s">
        <v>5</v>
      </c>
      <c r="D292">
        <v>30</v>
      </c>
    </row>
    <row r="293" spans="2:4" x14ac:dyDescent="0.45">
      <c r="B293" s="4">
        <v>46096</v>
      </c>
      <c r="C293" t="s">
        <v>3</v>
      </c>
      <c r="D293">
        <v>10</v>
      </c>
    </row>
    <row r="294" spans="2:4" x14ac:dyDescent="0.45">
      <c r="B294" s="4">
        <v>46125</v>
      </c>
      <c r="C294" t="s">
        <v>7</v>
      </c>
      <c r="D294">
        <v>50</v>
      </c>
    </row>
    <row r="295" spans="2:4" x14ac:dyDescent="0.45">
      <c r="B295" s="4">
        <v>46194</v>
      </c>
      <c r="C295" t="s">
        <v>7</v>
      </c>
      <c r="D295">
        <v>50</v>
      </c>
    </row>
    <row r="296" spans="2:4" x14ac:dyDescent="0.45">
      <c r="B296" s="4">
        <v>46097</v>
      </c>
      <c r="C296" t="s">
        <v>3</v>
      </c>
      <c r="D296">
        <v>10</v>
      </c>
    </row>
    <row r="297" spans="2:4" x14ac:dyDescent="0.45">
      <c r="B297" s="4">
        <v>46199</v>
      </c>
      <c r="C297" t="s">
        <v>4</v>
      </c>
      <c r="D297">
        <v>20</v>
      </c>
    </row>
    <row r="298" spans="2:4" x14ac:dyDescent="0.45">
      <c r="B298" s="4">
        <v>46051</v>
      </c>
      <c r="C298" t="s">
        <v>7</v>
      </c>
      <c r="D298">
        <v>50</v>
      </c>
    </row>
    <row r="299" spans="2:4" x14ac:dyDescent="0.45">
      <c r="B299" s="4">
        <v>46049</v>
      </c>
      <c r="C299" t="s">
        <v>4</v>
      </c>
      <c r="D299">
        <v>20</v>
      </c>
    </row>
    <row r="300" spans="2:4" x14ac:dyDescent="0.45">
      <c r="B300" s="4">
        <v>46165</v>
      </c>
      <c r="C300" t="s">
        <v>7</v>
      </c>
      <c r="D300">
        <v>50</v>
      </c>
    </row>
    <row r="301" spans="2:4" x14ac:dyDescent="0.45">
      <c r="B301" s="4">
        <v>46173</v>
      </c>
      <c r="C301" t="s">
        <v>5</v>
      </c>
      <c r="D301">
        <v>30</v>
      </c>
    </row>
    <row r="302" spans="2:4" x14ac:dyDescent="0.45">
      <c r="B302" s="4">
        <v>46110</v>
      </c>
      <c r="C302" t="s">
        <v>7</v>
      </c>
      <c r="D302">
        <v>50</v>
      </c>
    </row>
    <row r="303" spans="2:4" x14ac:dyDescent="0.45">
      <c r="B303" s="4">
        <v>46073</v>
      </c>
      <c r="C303" t="s">
        <v>6</v>
      </c>
      <c r="D303">
        <v>40</v>
      </c>
    </row>
    <row r="304" spans="2:4" x14ac:dyDescent="0.45">
      <c r="B304" s="4">
        <v>46062</v>
      </c>
      <c r="C304" t="s">
        <v>3</v>
      </c>
      <c r="D304">
        <v>10</v>
      </c>
    </row>
    <row r="305" spans="2:4" x14ac:dyDescent="0.45">
      <c r="B305" s="4">
        <v>46027</v>
      </c>
      <c r="C305" t="s">
        <v>5</v>
      </c>
      <c r="D305">
        <v>30</v>
      </c>
    </row>
    <row r="306" spans="2:4" x14ac:dyDescent="0.45">
      <c r="B306" s="4">
        <v>46080</v>
      </c>
      <c r="C306" t="s">
        <v>3</v>
      </c>
      <c r="D306">
        <v>10</v>
      </c>
    </row>
    <row r="307" spans="2:4" x14ac:dyDescent="0.45">
      <c r="B307" s="4">
        <v>46089</v>
      </c>
      <c r="C307" t="s">
        <v>6</v>
      </c>
      <c r="D307">
        <v>40</v>
      </c>
    </row>
    <row r="308" spans="2:4" x14ac:dyDescent="0.45">
      <c r="B308" s="4">
        <v>46128</v>
      </c>
      <c r="C308" t="s">
        <v>6</v>
      </c>
      <c r="D308">
        <v>40</v>
      </c>
    </row>
    <row r="309" spans="2:4" x14ac:dyDescent="0.45">
      <c r="B309" s="4">
        <v>46158</v>
      </c>
      <c r="C309" t="s">
        <v>6</v>
      </c>
      <c r="D309">
        <v>40</v>
      </c>
    </row>
    <row r="310" spans="2:4" x14ac:dyDescent="0.45">
      <c r="B310" s="4">
        <v>46139</v>
      </c>
      <c r="C310" t="s">
        <v>5</v>
      </c>
      <c r="D310">
        <v>30</v>
      </c>
    </row>
    <row r="311" spans="2:4" x14ac:dyDescent="0.45">
      <c r="B311" s="4">
        <v>46189</v>
      </c>
      <c r="C311" t="s">
        <v>6</v>
      </c>
      <c r="D311">
        <v>40</v>
      </c>
    </row>
    <row r="312" spans="2:4" x14ac:dyDescent="0.45">
      <c r="B312" s="4">
        <v>46112</v>
      </c>
      <c r="C312" t="s">
        <v>6</v>
      </c>
      <c r="D312">
        <v>40</v>
      </c>
    </row>
    <row r="313" spans="2:4" x14ac:dyDescent="0.45">
      <c r="B313" s="4">
        <v>46059</v>
      </c>
      <c r="C313" t="s">
        <v>4</v>
      </c>
      <c r="D313">
        <v>20</v>
      </c>
    </row>
    <row r="314" spans="2:4" x14ac:dyDescent="0.45">
      <c r="B314" s="4">
        <v>46158</v>
      </c>
      <c r="C314" t="s">
        <v>6</v>
      </c>
      <c r="D314">
        <v>40</v>
      </c>
    </row>
    <row r="315" spans="2:4" x14ac:dyDescent="0.45">
      <c r="B315" s="4">
        <v>46188</v>
      </c>
      <c r="C315" t="s">
        <v>6</v>
      </c>
      <c r="D315">
        <v>40</v>
      </c>
    </row>
    <row r="316" spans="2:4" x14ac:dyDescent="0.45">
      <c r="B316" s="4">
        <v>46079</v>
      </c>
      <c r="C316" t="s">
        <v>6</v>
      </c>
      <c r="D316">
        <v>40</v>
      </c>
    </row>
    <row r="317" spans="2:4" x14ac:dyDescent="0.45">
      <c r="B317" s="4">
        <v>46063</v>
      </c>
      <c r="C317" t="s">
        <v>7</v>
      </c>
      <c r="D317">
        <v>50</v>
      </c>
    </row>
    <row r="318" spans="2:4" x14ac:dyDescent="0.45">
      <c r="B318" s="4">
        <v>46182</v>
      </c>
      <c r="C318" t="s">
        <v>3</v>
      </c>
      <c r="D318">
        <v>10</v>
      </c>
    </row>
    <row r="319" spans="2:4" x14ac:dyDescent="0.45">
      <c r="B319" s="4">
        <v>46054</v>
      </c>
      <c r="C319" t="s">
        <v>4</v>
      </c>
      <c r="D319">
        <v>20</v>
      </c>
    </row>
    <row r="320" spans="2:4" x14ac:dyDescent="0.45">
      <c r="B320" s="4">
        <v>46198</v>
      </c>
      <c r="C320" t="s">
        <v>4</v>
      </c>
      <c r="D320">
        <v>20</v>
      </c>
    </row>
    <row r="321" spans="2:4" x14ac:dyDescent="0.45">
      <c r="B321" s="4">
        <v>46138</v>
      </c>
      <c r="C321" t="s">
        <v>5</v>
      </c>
      <c r="D321">
        <v>30</v>
      </c>
    </row>
    <row r="322" spans="2:4" x14ac:dyDescent="0.45">
      <c r="B322" s="4">
        <v>46029</v>
      </c>
      <c r="C322" t="s">
        <v>7</v>
      </c>
      <c r="D322">
        <v>50</v>
      </c>
    </row>
    <row r="323" spans="2:4" x14ac:dyDescent="0.45">
      <c r="B323" s="4">
        <v>46101</v>
      </c>
      <c r="C323" t="s">
        <v>4</v>
      </c>
      <c r="D323">
        <v>20</v>
      </c>
    </row>
    <row r="324" spans="2:4" x14ac:dyDescent="0.45">
      <c r="B324" s="4">
        <v>46090</v>
      </c>
      <c r="C324" t="s">
        <v>4</v>
      </c>
      <c r="D324">
        <v>20</v>
      </c>
    </row>
    <row r="325" spans="2:4" x14ac:dyDescent="0.45">
      <c r="B325" s="4">
        <v>46054</v>
      </c>
      <c r="C325" t="s">
        <v>3</v>
      </c>
      <c r="D325">
        <v>10</v>
      </c>
    </row>
    <row r="326" spans="2:4" x14ac:dyDescent="0.45">
      <c r="B326" s="4">
        <v>46191</v>
      </c>
      <c r="C326" t="s">
        <v>6</v>
      </c>
      <c r="D326">
        <v>40</v>
      </c>
    </row>
    <row r="327" spans="2:4" x14ac:dyDescent="0.45">
      <c r="B327" s="4">
        <v>46153</v>
      </c>
      <c r="C327" t="s">
        <v>7</v>
      </c>
      <c r="D327">
        <v>50</v>
      </c>
    </row>
    <row r="328" spans="2:4" x14ac:dyDescent="0.45">
      <c r="B328" s="4">
        <v>46142</v>
      </c>
      <c r="C328" t="s">
        <v>6</v>
      </c>
      <c r="D328">
        <v>40</v>
      </c>
    </row>
    <row r="329" spans="2:4" x14ac:dyDescent="0.45">
      <c r="B329" s="4">
        <v>46103</v>
      </c>
      <c r="C329" t="s">
        <v>5</v>
      </c>
      <c r="D329">
        <v>30</v>
      </c>
    </row>
    <row r="330" spans="2:4" x14ac:dyDescent="0.45">
      <c r="B330" s="4">
        <v>46075</v>
      </c>
      <c r="C330" t="s">
        <v>6</v>
      </c>
      <c r="D330">
        <v>40</v>
      </c>
    </row>
    <row r="331" spans="2:4" x14ac:dyDescent="0.45">
      <c r="B331" s="4">
        <v>46097</v>
      </c>
      <c r="C331" t="s">
        <v>7</v>
      </c>
      <c r="D331">
        <v>50</v>
      </c>
    </row>
    <row r="332" spans="2:4" x14ac:dyDescent="0.45">
      <c r="B332" s="4">
        <v>46078</v>
      </c>
      <c r="C332" t="s">
        <v>4</v>
      </c>
      <c r="D332">
        <v>20</v>
      </c>
    </row>
    <row r="333" spans="2:4" x14ac:dyDescent="0.45">
      <c r="B333" s="4">
        <v>46155</v>
      </c>
      <c r="C333" t="s">
        <v>7</v>
      </c>
      <c r="D333">
        <v>50</v>
      </c>
    </row>
    <row r="334" spans="2:4" x14ac:dyDescent="0.45">
      <c r="B334" s="4">
        <v>46160</v>
      </c>
      <c r="C334" t="s">
        <v>4</v>
      </c>
      <c r="D334">
        <v>20</v>
      </c>
    </row>
    <row r="335" spans="2:4" x14ac:dyDescent="0.45">
      <c r="B335" s="4">
        <v>46126</v>
      </c>
      <c r="C335" t="s">
        <v>5</v>
      </c>
      <c r="D335">
        <v>30</v>
      </c>
    </row>
    <row r="336" spans="2:4" x14ac:dyDescent="0.45">
      <c r="B336" s="4">
        <v>46146</v>
      </c>
      <c r="C336" t="s">
        <v>4</v>
      </c>
      <c r="D336">
        <v>20</v>
      </c>
    </row>
    <row r="337" spans="2:4" x14ac:dyDescent="0.45">
      <c r="B337" s="4">
        <v>46117</v>
      </c>
      <c r="C337" t="s">
        <v>5</v>
      </c>
      <c r="D337">
        <v>30</v>
      </c>
    </row>
    <row r="338" spans="2:4" x14ac:dyDescent="0.45">
      <c r="B338" s="4">
        <v>46054</v>
      </c>
      <c r="C338" t="s">
        <v>6</v>
      </c>
      <c r="D338">
        <v>40</v>
      </c>
    </row>
    <row r="339" spans="2:4" x14ac:dyDescent="0.45">
      <c r="B339" s="4">
        <v>46173</v>
      </c>
      <c r="C339" t="s">
        <v>5</v>
      </c>
      <c r="D339">
        <v>30</v>
      </c>
    </row>
    <row r="340" spans="2:4" x14ac:dyDescent="0.45">
      <c r="B340" s="4">
        <v>46185</v>
      </c>
      <c r="C340" t="s">
        <v>5</v>
      </c>
      <c r="D340">
        <v>30</v>
      </c>
    </row>
    <row r="341" spans="2:4" x14ac:dyDescent="0.45">
      <c r="B341" s="4">
        <v>46067</v>
      </c>
      <c r="C341" t="s">
        <v>4</v>
      </c>
      <c r="D341">
        <v>20</v>
      </c>
    </row>
    <row r="342" spans="2:4" x14ac:dyDescent="0.45">
      <c r="B342" s="4">
        <v>46120</v>
      </c>
      <c r="C342" t="s">
        <v>4</v>
      </c>
      <c r="D342">
        <v>20</v>
      </c>
    </row>
    <row r="343" spans="2:4" x14ac:dyDescent="0.45">
      <c r="B343" s="4">
        <v>46197</v>
      </c>
      <c r="C343" t="s">
        <v>3</v>
      </c>
      <c r="D343">
        <v>10</v>
      </c>
    </row>
    <row r="344" spans="2:4" x14ac:dyDescent="0.45">
      <c r="B344" s="4">
        <v>46172</v>
      </c>
      <c r="C344" t="s">
        <v>7</v>
      </c>
      <c r="D344">
        <v>50</v>
      </c>
    </row>
    <row r="345" spans="2:4" x14ac:dyDescent="0.45">
      <c r="B345" s="4">
        <v>46088</v>
      </c>
      <c r="C345" t="s">
        <v>7</v>
      </c>
      <c r="D345">
        <v>50</v>
      </c>
    </row>
    <row r="346" spans="2:4" x14ac:dyDescent="0.45">
      <c r="B346" s="4">
        <v>46144</v>
      </c>
      <c r="C346" t="s">
        <v>3</v>
      </c>
      <c r="D346">
        <v>10</v>
      </c>
    </row>
    <row r="347" spans="2:4" x14ac:dyDescent="0.45">
      <c r="B347" s="4">
        <v>46199</v>
      </c>
      <c r="C347" t="s">
        <v>6</v>
      </c>
      <c r="D347">
        <v>40</v>
      </c>
    </row>
    <row r="348" spans="2:4" x14ac:dyDescent="0.45">
      <c r="B348" s="4">
        <v>46183</v>
      </c>
      <c r="C348" t="s">
        <v>7</v>
      </c>
      <c r="D348">
        <v>50</v>
      </c>
    </row>
    <row r="349" spans="2:4" x14ac:dyDescent="0.45">
      <c r="B349" s="4">
        <v>46127</v>
      </c>
      <c r="C349" t="s">
        <v>7</v>
      </c>
      <c r="D349">
        <v>50</v>
      </c>
    </row>
    <row r="350" spans="2:4" x14ac:dyDescent="0.45">
      <c r="B350" s="4">
        <v>46128</v>
      </c>
      <c r="C350" t="s">
        <v>3</v>
      </c>
      <c r="D350">
        <v>10</v>
      </c>
    </row>
    <row r="351" spans="2:4" x14ac:dyDescent="0.45">
      <c r="B351" s="4">
        <v>46151</v>
      </c>
      <c r="C351" t="s">
        <v>4</v>
      </c>
      <c r="D351">
        <v>20</v>
      </c>
    </row>
    <row r="352" spans="2:4" x14ac:dyDescent="0.45">
      <c r="B352" s="4">
        <v>46039</v>
      </c>
      <c r="C352" t="s">
        <v>7</v>
      </c>
      <c r="D352">
        <v>50</v>
      </c>
    </row>
    <row r="353" spans="2:4" x14ac:dyDescent="0.45">
      <c r="B353" s="4">
        <v>46070</v>
      </c>
      <c r="C353" t="s">
        <v>3</v>
      </c>
      <c r="D353">
        <v>10</v>
      </c>
    </row>
    <row r="354" spans="2:4" x14ac:dyDescent="0.45">
      <c r="B354" s="4">
        <v>46068</v>
      </c>
      <c r="C354" t="s">
        <v>3</v>
      </c>
      <c r="D354">
        <v>10</v>
      </c>
    </row>
    <row r="355" spans="2:4" x14ac:dyDescent="0.45">
      <c r="B355" s="4">
        <v>46165</v>
      </c>
      <c r="C355" t="s">
        <v>5</v>
      </c>
      <c r="D355">
        <v>30</v>
      </c>
    </row>
    <row r="356" spans="2:4" x14ac:dyDescent="0.45">
      <c r="B356" s="4">
        <v>46102</v>
      </c>
      <c r="C356" t="s">
        <v>5</v>
      </c>
      <c r="D356">
        <v>30</v>
      </c>
    </row>
    <row r="357" spans="2:4" x14ac:dyDescent="0.45">
      <c r="B357" s="4">
        <v>46024</v>
      </c>
      <c r="C357" t="s">
        <v>5</v>
      </c>
      <c r="D357">
        <v>30</v>
      </c>
    </row>
    <row r="358" spans="2:4" x14ac:dyDescent="0.45">
      <c r="B358" s="4">
        <v>46153</v>
      </c>
      <c r="C358" t="s">
        <v>3</v>
      </c>
      <c r="D358">
        <v>10</v>
      </c>
    </row>
    <row r="359" spans="2:4" x14ac:dyDescent="0.45">
      <c r="B359" s="4">
        <v>46117</v>
      </c>
      <c r="C359" t="s">
        <v>3</v>
      </c>
      <c r="D359">
        <v>10</v>
      </c>
    </row>
    <row r="360" spans="2:4" x14ac:dyDescent="0.45">
      <c r="B360" s="4">
        <v>46177</v>
      </c>
      <c r="C360" t="s">
        <v>3</v>
      </c>
      <c r="D360">
        <v>10</v>
      </c>
    </row>
    <row r="361" spans="2:4" x14ac:dyDescent="0.45">
      <c r="B361" s="4">
        <v>46098</v>
      </c>
      <c r="C361" t="s">
        <v>4</v>
      </c>
      <c r="D361">
        <v>20</v>
      </c>
    </row>
    <row r="362" spans="2:4" x14ac:dyDescent="0.45">
      <c r="B362" s="4">
        <v>46086</v>
      </c>
      <c r="C362" t="s">
        <v>7</v>
      </c>
      <c r="D362">
        <v>50</v>
      </c>
    </row>
    <row r="363" spans="2:4" x14ac:dyDescent="0.45">
      <c r="B363" s="4">
        <v>46174</v>
      </c>
      <c r="C363" t="s">
        <v>6</v>
      </c>
      <c r="D363">
        <v>40</v>
      </c>
    </row>
    <row r="364" spans="2:4" x14ac:dyDescent="0.45">
      <c r="B364" s="4">
        <v>46167</v>
      </c>
      <c r="C364" t="s">
        <v>3</v>
      </c>
      <c r="D364">
        <v>10</v>
      </c>
    </row>
    <row r="365" spans="2:4" x14ac:dyDescent="0.45">
      <c r="B365" s="4">
        <v>46024</v>
      </c>
      <c r="C365" t="s">
        <v>6</v>
      </c>
      <c r="D365">
        <v>40</v>
      </c>
    </row>
    <row r="366" spans="2:4" x14ac:dyDescent="0.45">
      <c r="B366" s="4">
        <v>46172</v>
      </c>
      <c r="C366" t="s">
        <v>7</v>
      </c>
      <c r="D366">
        <v>50</v>
      </c>
    </row>
    <row r="367" spans="2:4" x14ac:dyDescent="0.45">
      <c r="B367" s="4">
        <v>46056</v>
      </c>
      <c r="C367" t="s">
        <v>5</v>
      </c>
      <c r="D367">
        <v>30</v>
      </c>
    </row>
    <row r="368" spans="2:4" x14ac:dyDescent="0.45">
      <c r="B368" s="4">
        <v>46052</v>
      </c>
      <c r="C368" t="s">
        <v>3</v>
      </c>
      <c r="D368">
        <v>10</v>
      </c>
    </row>
    <row r="369" spans="2:4" x14ac:dyDescent="0.45">
      <c r="B369" s="4">
        <v>46037</v>
      </c>
      <c r="C369" t="s">
        <v>5</v>
      </c>
      <c r="D369">
        <v>30</v>
      </c>
    </row>
    <row r="370" spans="2:4" x14ac:dyDescent="0.45">
      <c r="B370" s="4">
        <v>46036</v>
      </c>
      <c r="C370" t="s">
        <v>7</v>
      </c>
      <c r="D370">
        <v>50</v>
      </c>
    </row>
    <row r="371" spans="2:4" x14ac:dyDescent="0.45">
      <c r="B371" s="4">
        <v>46137</v>
      </c>
      <c r="C371" t="s">
        <v>7</v>
      </c>
      <c r="D371">
        <v>50</v>
      </c>
    </row>
    <row r="372" spans="2:4" x14ac:dyDescent="0.45">
      <c r="B372" s="4">
        <v>46151</v>
      </c>
      <c r="C372" t="s">
        <v>6</v>
      </c>
      <c r="D372">
        <v>40</v>
      </c>
    </row>
    <row r="373" spans="2:4" x14ac:dyDescent="0.45">
      <c r="B373" s="4">
        <v>46053</v>
      </c>
      <c r="C373" t="s">
        <v>4</v>
      </c>
      <c r="D373">
        <v>20</v>
      </c>
    </row>
    <row r="374" spans="2:4" x14ac:dyDescent="0.45">
      <c r="B374" s="4">
        <v>46157</v>
      </c>
      <c r="C374" t="s">
        <v>5</v>
      </c>
      <c r="D374">
        <v>30</v>
      </c>
    </row>
    <row r="375" spans="2:4" x14ac:dyDescent="0.45">
      <c r="B375" s="4">
        <v>46127</v>
      </c>
      <c r="C375" t="s">
        <v>7</v>
      </c>
      <c r="D375">
        <v>50</v>
      </c>
    </row>
    <row r="376" spans="2:4" x14ac:dyDescent="0.45">
      <c r="B376" s="4">
        <v>46177</v>
      </c>
      <c r="C376" t="s">
        <v>6</v>
      </c>
      <c r="D376">
        <v>40</v>
      </c>
    </row>
    <row r="377" spans="2:4" x14ac:dyDescent="0.45">
      <c r="B377" s="4">
        <v>46165</v>
      </c>
      <c r="C377" t="s">
        <v>4</v>
      </c>
      <c r="D377">
        <v>20</v>
      </c>
    </row>
    <row r="378" spans="2:4" x14ac:dyDescent="0.45">
      <c r="B378" s="4">
        <v>46162</v>
      </c>
      <c r="C378" t="s">
        <v>3</v>
      </c>
      <c r="D378">
        <v>10</v>
      </c>
    </row>
    <row r="379" spans="2:4" x14ac:dyDescent="0.45">
      <c r="B379" s="4">
        <v>46112</v>
      </c>
      <c r="C379" t="s">
        <v>3</v>
      </c>
      <c r="D379">
        <v>10</v>
      </c>
    </row>
    <row r="380" spans="2:4" x14ac:dyDescent="0.45">
      <c r="B380" s="4">
        <v>46030</v>
      </c>
      <c r="C380" t="s">
        <v>4</v>
      </c>
      <c r="D380">
        <v>20</v>
      </c>
    </row>
    <row r="381" spans="2:4" x14ac:dyDescent="0.45">
      <c r="B381" s="4">
        <v>46199</v>
      </c>
      <c r="C381" t="s">
        <v>6</v>
      </c>
      <c r="D381">
        <v>40</v>
      </c>
    </row>
    <row r="382" spans="2:4" x14ac:dyDescent="0.45">
      <c r="B382" s="4">
        <v>46193</v>
      </c>
      <c r="C382" t="s">
        <v>7</v>
      </c>
      <c r="D382">
        <v>50</v>
      </c>
    </row>
    <row r="383" spans="2:4" x14ac:dyDescent="0.45">
      <c r="B383" s="4">
        <v>46053</v>
      </c>
      <c r="C383" t="s">
        <v>7</v>
      </c>
      <c r="D383">
        <v>50</v>
      </c>
    </row>
    <row r="384" spans="2:4" x14ac:dyDescent="0.45">
      <c r="B384" s="4">
        <v>46163</v>
      </c>
      <c r="C384" t="s">
        <v>6</v>
      </c>
      <c r="D384">
        <v>40</v>
      </c>
    </row>
    <row r="385" spans="2:4" x14ac:dyDescent="0.45">
      <c r="B385" s="4">
        <v>46124</v>
      </c>
      <c r="C385" t="s">
        <v>3</v>
      </c>
      <c r="D385">
        <v>10</v>
      </c>
    </row>
    <row r="386" spans="2:4" x14ac:dyDescent="0.45">
      <c r="B386" s="4">
        <v>46090</v>
      </c>
      <c r="C386" t="s">
        <v>3</v>
      </c>
      <c r="D386">
        <v>10</v>
      </c>
    </row>
    <row r="387" spans="2:4" x14ac:dyDescent="0.45">
      <c r="B387" s="4">
        <v>46033</v>
      </c>
      <c r="C387" t="s">
        <v>5</v>
      </c>
      <c r="D387">
        <v>30</v>
      </c>
    </row>
    <row r="388" spans="2:4" x14ac:dyDescent="0.45">
      <c r="B388" s="4">
        <v>46169</v>
      </c>
      <c r="C388" t="s">
        <v>4</v>
      </c>
      <c r="D388">
        <v>20</v>
      </c>
    </row>
    <row r="389" spans="2:4" x14ac:dyDescent="0.45">
      <c r="B389" s="4">
        <v>46053</v>
      </c>
      <c r="C389" t="s">
        <v>6</v>
      </c>
      <c r="D389">
        <v>40</v>
      </c>
    </row>
    <row r="390" spans="2:4" x14ac:dyDescent="0.45">
      <c r="B390" s="4">
        <v>46147</v>
      </c>
      <c r="C390" t="s">
        <v>6</v>
      </c>
      <c r="D390">
        <v>40</v>
      </c>
    </row>
    <row r="391" spans="2:4" x14ac:dyDescent="0.45">
      <c r="B391" s="4">
        <v>46184</v>
      </c>
      <c r="C391" t="s">
        <v>7</v>
      </c>
      <c r="D391">
        <v>50</v>
      </c>
    </row>
    <row r="392" spans="2:4" x14ac:dyDescent="0.45">
      <c r="B392" s="4">
        <v>46057</v>
      </c>
      <c r="C392" t="s">
        <v>4</v>
      </c>
      <c r="D392">
        <v>20</v>
      </c>
    </row>
    <row r="393" spans="2:4" x14ac:dyDescent="0.45">
      <c r="B393" s="4">
        <v>46047</v>
      </c>
      <c r="C393" t="s">
        <v>6</v>
      </c>
      <c r="D393">
        <v>40</v>
      </c>
    </row>
    <row r="394" spans="2:4" x14ac:dyDescent="0.45">
      <c r="B394" s="4">
        <v>46041</v>
      </c>
      <c r="C394" t="s">
        <v>7</v>
      </c>
      <c r="D394">
        <v>50</v>
      </c>
    </row>
    <row r="395" spans="2:4" x14ac:dyDescent="0.45">
      <c r="B395" s="4">
        <v>46115</v>
      </c>
      <c r="C395" t="s">
        <v>5</v>
      </c>
      <c r="D395">
        <v>30</v>
      </c>
    </row>
    <row r="396" spans="2:4" x14ac:dyDescent="0.45">
      <c r="B396" s="4">
        <v>46102</v>
      </c>
      <c r="C396" t="s">
        <v>4</v>
      </c>
      <c r="D396">
        <v>20</v>
      </c>
    </row>
    <row r="397" spans="2:4" x14ac:dyDescent="0.45">
      <c r="B397" s="4">
        <v>46165</v>
      </c>
      <c r="C397" t="s">
        <v>4</v>
      </c>
      <c r="D397">
        <v>20</v>
      </c>
    </row>
    <row r="398" spans="2:4" x14ac:dyDescent="0.45">
      <c r="B398" s="4">
        <v>46066</v>
      </c>
      <c r="C398" t="s">
        <v>5</v>
      </c>
      <c r="D398">
        <v>30</v>
      </c>
    </row>
    <row r="399" spans="2:4" x14ac:dyDescent="0.45">
      <c r="B399" s="4">
        <v>46172</v>
      </c>
      <c r="C399" t="s">
        <v>7</v>
      </c>
      <c r="D399">
        <v>50</v>
      </c>
    </row>
    <row r="400" spans="2:4" x14ac:dyDescent="0.45">
      <c r="B400" s="4">
        <v>46105</v>
      </c>
      <c r="C400" t="s">
        <v>4</v>
      </c>
      <c r="D400">
        <v>20</v>
      </c>
    </row>
    <row r="401" spans="2:4" x14ac:dyDescent="0.45">
      <c r="B401" s="4">
        <v>46067</v>
      </c>
      <c r="C401" t="s">
        <v>3</v>
      </c>
      <c r="D401">
        <v>10</v>
      </c>
    </row>
    <row r="402" spans="2:4" x14ac:dyDescent="0.45">
      <c r="B402" s="4">
        <v>46159</v>
      </c>
      <c r="C402" t="s">
        <v>6</v>
      </c>
      <c r="D402">
        <v>40</v>
      </c>
    </row>
    <row r="403" spans="2:4" x14ac:dyDescent="0.45">
      <c r="B403" s="4">
        <v>46185</v>
      </c>
      <c r="C403" t="s">
        <v>6</v>
      </c>
      <c r="D403">
        <v>40</v>
      </c>
    </row>
    <row r="404" spans="2:4" x14ac:dyDescent="0.45">
      <c r="B404" s="4">
        <v>46043</v>
      </c>
      <c r="C404" t="s">
        <v>5</v>
      </c>
      <c r="D404">
        <v>30</v>
      </c>
    </row>
    <row r="405" spans="2:4" x14ac:dyDescent="0.45">
      <c r="B405" s="4">
        <v>46049</v>
      </c>
      <c r="C405" t="s">
        <v>6</v>
      </c>
      <c r="D405">
        <v>40</v>
      </c>
    </row>
    <row r="406" spans="2:4" x14ac:dyDescent="0.45">
      <c r="B406" s="4">
        <v>46078</v>
      </c>
      <c r="C406" t="s">
        <v>6</v>
      </c>
      <c r="D406">
        <v>40</v>
      </c>
    </row>
    <row r="407" spans="2:4" x14ac:dyDescent="0.45">
      <c r="B407" s="4">
        <v>46025</v>
      </c>
      <c r="C407" t="s">
        <v>3</v>
      </c>
      <c r="D407">
        <v>10</v>
      </c>
    </row>
    <row r="408" spans="2:4" x14ac:dyDescent="0.45">
      <c r="B408" s="4">
        <v>46140</v>
      </c>
      <c r="C408" t="s">
        <v>5</v>
      </c>
      <c r="D408">
        <v>30</v>
      </c>
    </row>
    <row r="409" spans="2:4" x14ac:dyDescent="0.45">
      <c r="B409" s="4">
        <v>46128</v>
      </c>
      <c r="C409" t="s">
        <v>6</v>
      </c>
      <c r="D409">
        <v>40</v>
      </c>
    </row>
    <row r="410" spans="2:4" x14ac:dyDescent="0.45">
      <c r="B410" s="4">
        <v>46071</v>
      </c>
      <c r="C410" t="s">
        <v>5</v>
      </c>
      <c r="D410">
        <v>30</v>
      </c>
    </row>
    <row r="411" spans="2:4" x14ac:dyDescent="0.45">
      <c r="B411" s="4">
        <v>46044</v>
      </c>
      <c r="C411" t="s">
        <v>5</v>
      </c>
      <c r="D411">
        <v>30</v>
      </c>
    </row>
    <row r="412" spans="2:4" x14ac:dyDescent="0.45">
      <c r="B412" s="4">
        <v>46095</v>
      </c>
      <c r="C412" t="s">
        <v>4</v>
      </c>
      <c r="D412">
        <v>20</v>
      </c>
    </row>
    <row r="413" spans="2:4" x14ac:dyDescent="0.45">
      <c r="B413" s="4">
        <v>46088</v>
      </c>
      <c r="C413" t="s">
        <v>6</v>
      </c>
      <c r="D413">
        <v>40</v>
      </c>
    </row>
    <row r="414" spans="2:4" x14ac:dyDescent="0.45">
      <c r="B414" s="4">
        <v>46152</v>
      </c>
      <c r="C414" t="s">
        <v>6</v>
      </c>
      <c r="D414">
        <v>40</v>
      </c>
    </row>
    <row r="415" spans="2:4" x14ac:dyDescent="0.45">
      <c r="B415" s="4">
        <v>46183</v>
      </c>
      <c r="C415" t="s">
        <v>4</v>
      </c>
      <c r="D415">
        <v>20</v>
      </c>
    </row>
    <row r="416" spans="2:4" x14ac:dyDescent="0.45">
      <c r="B416" s="4">
        <v>46070</v>
      </c>
      <c r="C416" t="s">
        <v>3</v>
      </c>
      <c r="D416">
        <v>10</v>
      </c>
    </row>
    <row r="417" spans="2:4" x14ac:dyDescent="0.45">
      <c r="B417" s="4">
        <v>46036</v>
      </c>
      <c r="C417" t="s">
        <v>6</v>
      </c>
      <c r="D417">
        <v>40</v>
      </c>
    </row>
    <row r="418" spans="2:4" x14ac:dyDescent="0.45">
      <c r="B418" s="4">
        <v>46104</v>
      </c>
      <c r="C418" t="s">
        <v>4</v>
      </c>
      <c r="D418">
        <v>20</v>
      </c>
    </row>
    <row r="419" spans="2:4" x14ac:dyDescent="0.45">
      <c r="B419" s="4">
        <v>46078</v>
      </c>
      <c r="C419" t="s">
        <v>6</v>
      </c>
      <c r="D419">
        <v>40</v>
      </c>
    </row>
    <row r="420" spans="2:4" x14ac:dyDescent="0.45">
      <c r="B420" s="4">
        <v>46183</v>
      </c>
      <c r="C420" t="s">
        <v>3</v>
      </c>
      <c r="D420">
        <v>10</v>
      </c>
    </row>
    <row r="421" spans="2:4" x14ac:dyDescent="0.45">
      <c r="B421" s="4">
        <v>46108</v>
      </c>
      <c r="C421" t="s">
        <v>6</v>
      </c>
      <c r="D421">
        <v>40</v>
      </c>
    </row>
    <row r="422" spans="2:4" x14ac:dyDescent="0.45">
      <c r="B422" s="4">
        <v>46184</v>
      </c>
      <c r="C422" t="s">
        <v>6</v>
      </c>
      <c r="D422">
        <v>40</v>
      </c>
    </row>
    <row r="423" spans="2:4" x14ac:dyDescent="0.45">
      <c r="B423" s="4">
        <v>46078</v>
      </c>
      <c r="C423" t="s">
        <v>5</v>
      </c>
      <c r="D423">
        <v>30</v>
      </c>
    </row>
    <row r="424" spans="2:4" x14ac:dyDescent="0.45">
      <c r="B424" s="4">
        <v>46077</v>
      </c>
      <c r="C424" t="s">
        <v>4</v>
      </c>
      <c r="D424">
        <v>20</v>
      </c>
    </row>
    <row r="425" spans="2:4" x14ac:dyDescent="0.45">
      <c r="B425" s="4">
        <v>46077</v>
      </c>
      <c r="C425" t="s">
        <v>5</v>
      </c>
      <c r="D425">
        <v>30</v>
      </c>
    </row>
    <row r="426" spans="2:4" x14ac:dyDescent="0.45">
      <c r="B426" s="4">
        <v>46150</v>
      </c>
      <c r="C426" t="s">
        <v>3</v>
      </c>
      <c r="D426">
        <v>10</v>
      </c>
    </row>
    <row r="427" spans="2:4" x14ac:dyDescent="0.45">
      <c r="B427" s="4">
        <v>46027</v>
      </c>
      <c r="C427" t="s">
        <v>5</v>
      </c>
      <c r="D427">
        <v>30</v>
      </c>
    </row>
    <row r="428" spans="2:4" x14ac:dyDescent="0.45">
      <c r="B428" s="4">
        <v>46154</v>
      </c>
      <c r="C428" t="s">
        <v>4</v>
      </c>
      <c r="D428">
        <v>20</v>
      </c>
    </row>
    <row r="429" spans="2:4" x14ac:dyDescent="0.45">
      <c r="B429" s="4">
        <v>46155</v>
      </c>
      <c r="C429" t="s">
        <v>6</v>
      </c>
      <c r="D429">
        <v>40</v>
      </c>
    </row>
    <row r="430" spans="2:4" x14ac:dyDescent="0.45">
      <c r="B430" s="4">
        <v>46183</v>
      </c>
      <c r="C430" t="s">
        <v>3</v>
      </c>
      <c r="D430">
        <v>10</v>
      </c>
    </row>
    <row r="431" spans="2:4" x14ac:dyDescent="0.45">
      <c r="B431" s="4">
        <v>46053</v>
      </c>
      <c r="C431" t="s">
        <v>4</v>
      </c>
      <c r="D431">
        <v>20</v>
      </c>
    </row>
    <row r="432" spans="2:4" x14ac:dyDescent="0.45">
      <c r="B432" s="4">
        <v>46031</v>
      </c>
      <c r="C432" t="s">
        <v>6</v>
      </c>
      <c r="D432">
        <v>40</v>
      </c>
    </row>
    <row r="433" spans="2:4" x14ac:dyDescent="0.45">
      <c r="B433" s="4">
        <v>46028</v>
      </c>
      <c r="C433" t="s">
        <v>3</v>
      </c>
      <c r="D433">
        <v>10</v>
      </c>
    </row>
    <row r="434" spans="2:4" x14ac:dyDescent="0.45">
      <c r="B434" s="4">
        <v>46114</v>
      </c>
      <c r="C434" t="s">
        <v>5</v>
      </c>
      <c r="D434">
        <v>30</v>
      </c>
    </row>
    <row r="435" spans="2:4" x14ac:dyDescent="0.45">
      <c r="B435" s="4">
        <v>46189</v>
      </c>
      <c r="C435" t="s">
        <v>4</v>
      </c>
      <c r="D435">
        <v>20</v>
      </c>
    </row>
    <row r="436" spans="2:4" x14ac:dyDescent="0.45">
      <c r="B436" s="4">
        <v>46047</v>
      </c>
      <c r="C436" t="s">
        <v>4</v>
      </c>
      <c r="D436">
        <v>20</v>
      </c>
    </row>
    <row r="437" spans="2:4" x14ac:dyDescent="0.45">
      <c r="B437" s="4">
        <v>46150</v>
      </c>
      <c r="C437" t="s">
        <v>5</v>
      </c>
      <c r="D437">
        <v>30</v>
      </c>
    </row>
    <row r="438" spans="2:4" x14ac:dyDescent="0.45">
      <c r="B438" s="4">
        <v>46164</v>
      </c>
      <c r="C438" t="s">
        <v>4</v>
      </c>
      <c r="D438">
        <v>20</v>
      </c>
    </row>
    <row r="439" spans="2:4" x14ac:dyDescent="0.45">
      <c r="B439" s="4">
        <v>46186</v>
      </c>
      <c r="C439" t="s">
        <v>7</v>
      </c>
      <c r="D439">
        <v>50</v>
      </c>
    </row>
    <row r="440" spans="2:4" x14ac:dyDescent="0.45">
      <c r="B440" s="4">
        <v>46188</v>
      </c>
      <c r="C440" t="s">
        <v>3</v>
      </c>
      <c r="D440">
        <v>10</v>
      </c>
    </row>
    <row r="441" spans="2:4" x14ac:dyDescent="0.45">
      <c r="B441" s="4">
        <v>46113</v>
      </c>
      <c r="C441" t="s">
        <v>3</v>
      </c>
      <c r="D441">
        <v>10</v>
      </c>
    </row>
    <row r="442" spans="2:4" x14ac:dyDescent="0.45">
      <c r="B442" s="4">
        <v>46037</v>
      </c>
      <c r="C442" t="s">
        <v>4</v>
      </c>
      <c r="D442">
        <v>20</v>
      </c>
    </row>
    <row r="443" spans="2:4" x14ac:dyDescent="0.45">
      <c r="B443" s="4">
        <v>46120</v>
      </c>
      <c r="C443" t="s">
        <v>6</v>
      </c>
      <c r="D443">
        <v>40</v>
      </c>
    </row>
    <row r="444" spans="2:4" x14ac:dyDescent="0.45">
      <c r="B444" s="4">
        <v>46125</v>
      </c>
      <c r="C444" t="s">
        <v>4</v>
      </c>
      <c r="D444">
        <v>20</v>
      </c>
    </row>
    <row r="445" spans="2:4" x14ac:dyDescent="0.45">
      <c r="B445" s="4">
        <v>46158</v>
      </c>
      <c r="C445" t="s">
        <v>4</v>
      </c>
      <c r="D445">
        <v>20</v>
      </c>
    </row>
    <row r="446" spans="2:4" x14ac:dyDescent="0.45">
      <c r="B446" s="4">
        <v>46083</v>
      </c>
      <c r="C446" t="s">
        <v>6</v>
      </c>
      <c r="D446">
        <v>40</v>
      </c>
    </row>
    <row r="447" spans="2:4" x14ac:dyDescent="0.45">
      <c r="B447" s="4">
        <v>46200</v>
      </c>
      <c r="C447" t="s">
        <v>6</v>
      </c>
      <c r="D447">
        <v>40</v>
      </c>
    </row>
    <row r="448" spans="2:4" x14ac:dyDescent="0.45">
      <c r="B448" s="4">
        <v>46062</v>
      </c>
      <c r="C448" t="s">
        <v>3</v>
      </c>
      <c r="D448">
        <v>10</v>
      </c>
    </row>
    <row r="449" spans="2:4" x14ac:dyDescent="0.45">
      <c r="B449" s="4">
        <v>46095</v>
      </c>
      <c r="C449" t="s">
        <v>3</v>
      </c>
      <c r="D449">
        <v>10</v>
      </c>
    </row>
    <row r="450" spans="2:4" x14ac:dyDescent="0.45">
      <c r="B450" s="4">
        <v>46189</v>
      </c>
      <c r="C450" t="s">
        <v>7</v>
      </c>
      <c r="D450">
        <v>50</v>
      </c>
    </row>
    <row r="451" spans="2:4" x14ac:dyDescent="0.45">
      <c r="B451" s="4">
        <v>46185</v>
      </c>
      <c r="C451" t="s">
        <v>5</v>
      </c>
      <c r="D451">
        <v>30</v>
      </c>
    </row>
    <row r="452" spans="2:4" x14ac:dyDescent="0.45">
      <c r="B452" s="4">
        <v>46101</v>
      </c>
      <c r="C452" t="s">
        <v>3</v>
      </c>
      <c r="D452">
        <v>10</v>
      </c>
    </row>
    <row r="453" spans="2:4" x14ac:dyDescent="0.45">
      <c r="B453" s="4">
        <v>46058</v>
      </c>
      <c r="C453" t="s">
        <v>6</v>
      </c>
      <c r="D453">
        <v>40</v>
      </c>
    </row>
    <row r="454" spans="2:4" x14ac:dyDescent="0.45">
      <c r="B454" s="4">
        <v>46187</v>
      </c>
      <c r="C454" t="s">
        <v>4</v>
      </c>
      <c r="D454">
        <v>20</v>
      </c>
    </row>
    <row r="455" spans="2:4" x14ac:dyDescent="0.45">
      <c r="B455" s="4">
        <v>46023</v>
      </c>
      <c r="C455" t="s">
        <v>7</v>
      </c>
      <c r="D455">
        <v>50</v>
      </c>
    </row>
    <row r="456" spans="2:4" x14ac:dyDescent="0.45">
      <c r="B456" s="4">
        <v>46078</v>
      </c>
      <c r="C456" t="s">
        <v>3</v>
      </c>
      <c r="D456">
        <v>10</v>
      </c>
    </row>
    <row r="457" spans="2:4" x14ac:dyDescent="0.45">
      <c r="B457" s="4">
        <v>46146</v>
      </c>
      <c r="C457" t="s">
        <v>7</v>
      </c>
      <c r="D457">
        <v>50</v>
      </c>
    </row>
    <row r="458" spans="2:4" x14ac:dyDescent="0.45">
      <c r="B458" s="4">
        <v>46110</v>
      </c>
      <c r="C458" t="s">
        <v>4</v>
      </c>
      <c r="D458">
        <v>20</v>
      </c>
    </row>
    <row r="459" spans="2:4" x14ac:dyDescent="0.45">
      <c r="B459" s="4">
        <v>46098</v>
      </c>
      <c r="C459" t="s">
        <v>6</v>
      </c>
      <c r="D459">
        <v>40</v>
      </c>
    </row>
    <row r="460" spans="2:4" x14ac:dyDescent="0.45">
      <c r="B460" s="4">
        <v>46025</v>
      </c>
      <c r="C460" t="s">
        <v>6</v>
      </c>
      <c r="D460">
        <v>40</v>
      </c>
    </row>
    <row r="461" spans="2:4" x14ac:dyDescent="0.45">
      <c r="B461" s="4">
        <v>46188</v>
      </c>
      <c r="C461" t="s">
        <v>3</v>
      </c>
      <c r="D461">
        <v>10</v>
      </c>
    </row>
    <row r="462" spans="2:4" x14ac:dyDescent="0.45">
      <c r="B462" s="4">
        <v>46077</v>
      </c>
      <c r="C462" t="s">
        <v>7</v>
      </c>
      <c r="D462">
        <v>50</v>
      </c>
    </row>
    <row r="463" spans="2:4" x14ac:dyDescent="0.45">
      <c r="B463" s="4">
        <v>46114</v>
      </c>
      <c r="C463" t="s">
        <v>5</v>
      </c>
      <c r="D463">
        <v>30</v>
      </c>
    </row>
    <row r="464" spans="2:4" x14ac:dyDescent="0.45">
      <c r="B464" s="4">
        <v>46167</v>
      </c>
      <c r="C464" t="s">
        <v>6</v>
      </c>
      <c r="D464">
        <v>40</v>
      </c>
    </row>
    <row r="465" spans="2:4" x14ac:dyDescent="0.45">
      <c r="B465" s="4">
        <v>46086</v>
      </c>
      <c r="C465" t="s">
        <v>5</v>
      </c>
      <c r="D465">
        <v>30</v>
      </c>
    </row>
    <row r="466" spans="2:4" x14ac:dyDescent="0.45">
      <c r="B466" s="4">
        <v>46150</v>
      </c>
      <c r="C466" t="s">
        <v>4</v>
      </c>
      <c r="D466">
        <v>20</v>
      </c>
    </row>
    <row r="467" spans="2:4" x14ac:dyDescent="0.45">
      <c r="B467" s="4">
        <v>46166</v>
      </c>
      <c r="C467" t="s">
        <v>7</v>
      </c>
      <c r="D467">
        <v>50</v>
      </c>
    </row>
    <row r="468" spans="2:4" x14ac:dyDescent="0.45">
      <c r="B468" s="4">
        <v>46030</v>
      </c>
      <c r="C468" t="s">
        <v>7</v>
      </c>
      <c r="D468">
        <v>50</v>
      </c>
    </row>
    <row r="469" spans="2:4" x14ac:dyDescent="0.45">
      <c r="B469" s="4">
        <v>46201</v>
      </c>
      <c r="C469" t="s">
        <v>6</v>
      </c>
      <c r="D469">
        <v>40</v>
      </c>
    </row>
    <row r="470" spans="2:4" x14ac:dyDescent="0.45">
      <c r="B470" s="4">
        <v>46113</v>
      </c>
      <c r="C470" t="s">
        <v>7</v>
      </c>
      <c r="D470">
        <v>50</v>
      </c>
    </row>
    <row r="471" spans="2:4" x14ac:dyDescent="0.45">
      <c r="B471" s="4">
        <v>46140</v>
      </c>
      <c r="C471" t="s">
        <v>4</v>
      </c>
      <c r="D471">
        <v>20</v>
      </c>
    </row>
    <row r="472" spans="2:4" x14ac:dyDescent="0.45">
      <c r="B472" s="4">
        <v>46156</v>
      </c>
      <c r="C472" t="s">
        <v>4</v>
      </c>
      <c r="D472">
        <v>20</v>
      </c>
    </row>
    <row r="473" spans="2:4" x14ac:dyDescent="0.45">
      <c r="B473" s="4">
        <v>46065</v>
      </c>
      <c r="C473" t="s">
        <v>7</v>
      </c>
      <c r="D473">
        <v>50</v>
      </c>
    </row>
    <row r="474" spans="2:4" x14ac:dyDescent="0.45">
      <c r="B474" s="4">
        <v>46166</v>
      </c>
      <c r="C474" t="s">
        <v>4</v>
      </c>
      <c r="D474">
        <v>20</v>
      </c>
    </row>
    <row r="475" spans="2:4" x14ac:dyDescent="0.45">
      <c r="B475" s="4">
        <v>46192</v>
      </c>
      <c r="C475" t="s">
        <v>7</v>
      </c>
      <c r="D475">
        <v>50</v>
      </c>
    </row>
    <row r="476" spans="2:4" x14ac:dyDescent="0.45">
      <c r="B476" s="4">
        <v>46159</v>
      </c>
      <c r="C476" t="s">
        <v>4</v>
      </c>
      <c r="D476">
        <v>20</v>
      </c>
    </row>
    <row r="477" spans="2:4" x14ac:dyDescent="0.45">
      <c r="B477" s="4">
        <v>46169</v>
      </c>
      <c r="C477" t="s">
        <v>4</v>
      </c>
      <c r="D477">
        <v>20</v>
      </c>
    </row>
    <row r="478" spans="2:4" x14ac:dyDescent="0.45">
      <c r="B478" s="4">
        <v>46143</v>
      </c>
      <c r="C478" t="s">
        <v>3</v>
      </c>
      <c r="D478">
        <v>10</v>
      </c>
    </row>
    <row r="479" spans="2:4" x14ac:dyDescent="0.45">
      <c r="B479" s="4">
        <v>46073</v>
      </c>
      <c r="C479" t="s">
        <v>3</v>
      </c>
      <c r="D479">
        <v>10</v>
      </c>
    </row>
    <row r="480" spans="2:4" x14ac:dyDescent="0.45">
      <c r="B480" s="4">
        <v>46174</v>
      </c>
      <c r="C480" t="s">
        <v>7</v>
      </c>
      <c r="D480">
        <v>50</v>
      </c>
    </row>
    <row r="481" spans="2:4" x14ac:dyDescent="0.45">
      <c r="B481" s="4">
        <v>46023</v>
      </c>
      <c r="C481" t="s">
        <v>5</v>
      </c>
      <c r="D481">
        <v>30</v>
      </c>
    </row>
    <row r="482" spans="2:4" x14ac:dyDescent="0.45">
      <c r="B482" s="4">
        <v>46134</v>
      </c>
      <c r="C482" t="s">
        <v>7</v>
      </c>
      <c r="D482">
        <v>50</v>
      </c>
    </row>
    <row r="483" spans="2:4" x14ac:dyDescent="0.45">
      <c r="B483" s="4">
        <v>46179</v>
      </c>
      <c r="C483" t="s">
        <v>4</v>
      </c>
      <c r="D483">
        <v>20</v>
      </c>
    </row>
    <row r="484" spans="2:4" x14ac:dyDescent="0.45">
      <c r="B484" s="4">
        <v>46087</v>
      </c>
      <c r="C484" t="s">
        <v>7</v>
      </c>
      <c r="D484">
        <v>50</v>
      </c>
    </row>
    <row r="485" spans="2:4" x14ac:dyDescent="0.45">
      <c r="B485" s="4">
        <v>46059</v>
      </c>
      <c r="C485" t="s">
        <v>5</v>
      </c>
      <c r="D485">
        <v>30</v>
      </c>
    </row>
    <row r="486" spans="2:4" x14ac:dyDescent="0.45">
      <c r="B486" s="4">
        <v>46192</v>
      </c>
      <c r="C486" t="s">
        <v>4</v>
      </c>
      <c r="D486">
        <v>20</v>
      </c>
    </row>
    <row r="487" spans="2:4" x14ac:dyDescent="0.45">
      <c r="B487" s="4">
        <v>46174</v>
      </c>
      <c r="C487" t="s">
        <v>7</v>
      </c>
      <c r="D487">
        <v>50</v>
      </c>
    </row>
    <row r="488" spans="2:4" x14ac:dyDescent="0.45">
      <c r="B488" s="4">
        <v>46154</v>
      </c>
      <c r="C488" t="s">
        <v>3</v>
      </c>
      <c r="D488">
        <v>10</v>
      </c>
    </row>
    <row r="489" spans="2:4" x14ac:dyDescent="0.45">
      <c r="B489" s="4">
        <v>46152</v>
      </c>
      <c r="C489" t="s">
        <v>3</v>
      </c>
      <c r="D489">
        <v>10</v>
      </c>
    </row>
    <row r="490" spans="2:4" x14ac:dyDescent="0.45">
      <c r="B490" s="4">
        <v>46082</v>
      </c>
      <c r="C490" t="s">
        <v>7</v>
      </c>
      <c r="D490">
        <v>50</v>
      </c>
    </row>
    <row r="491" spans="2:4" x14ac:dyDescent="0.45">
      <c r="B491" s="4">
        <v>46106</v>
      </c>
      <c r="C491" t="s">
        <v>6</v>
      </c>
      <c r="D491">
        <v>40</v>
      </c>
    </row>
    <row r="492" spans="2:4" x14ac:dyDescent="0.45">
      <c r="B492" s="4">
        <v>46067</v>
      </c>
      <c r="C492" t="s">
        <v>5</v>
      </c>
      <c r="D492">
        <v>30</v>
      </c>
    </row>
    <row r="493" spans="2:4" x14ac:dyDescent="0.45">
      <c r="B493" s="4">
        <v>46162</v>
      </c>
      <c r="C493" t="s">
        <v>3</v>
      </c>
      <c r="D493">
        <v>10</v>
      </c>
    </row>
    <row r="494" spans="2:4" x14ac:dyDescent="0.45">
      <c r="B494" s="4">
        <v>46134</v>
      </c>
      <c r="C494" t="s">
        <v>3</v>
      </c>
      <c r="D494">
        <v>10</v>
      </c>
    </row>
    <row r="495" spans="2:4" x14ac:dyDescent="0.45">
      <c r="B495" s="4">
        <v>46126</v>
      </c>
      <c r="C495" t="s">
        <v>7</v>
      </c>
      <c r="D495">
        <v>50</v>
      </c>
    </row>
    <row r="496" spans="2:4" x14ac:dyDescent="0.45">
      <c r="B496" s="4">
        <v>46052</v>
      </c>
      <c r="C496" t="s">
        <v>7</v>
      </c>
      <c r="D496">
        <v>50</v>
      </c>
    </row>
    <row r="497" spans="2:4" x14ac:dyDescent="0.45">
      <c r="B497" s="4">
        <v>46095</v>
      </c>
      <c r="C497" t="s">
        <v>7</v>
      </c>
      <c r="D497">
        <v>50</v>
      </c>
    </row>
    <row r="498" spans="2:4" x14ac:dyDescent="0.45">
      <c r="B498" s="4">
        <v>46199</v>
      </c>
      <c r="C498" t="s">
        <v>7</v>
      </c>
      <c r="D498">
        <v>50</v>
      </c>
    </row>
    <row r="499" spans="2:4" x14ac:dyDescent="0.45">
      <c r="B499" s="4">
        <v>46084</v>
      </c>
      <c r="C499" t="s">
        <v>4</v>
      </c>
      <c r="D499">
        <v>20</v>
      </c>
    </row>
    <row r="500" spans="2:4" x14ac:dyDescent="0.45">
      <c r="B500" s="4">
        <v>46179</v>
      </c>
      <c r="C500" t="s">
        <v>6</v>
      </c>
      <c r="D500">
        <v>40</v>
      </c>
    </row>
    <row r="501" spans="2:4" x14ac:dyDescent="0.45">
      <c r="B501" s="4">
        <v>46142</v>
      </c>
      <c r="C501" t="s">
        <v>7</v>
      </c>
      <c r="D501">
        <v>50</v>
      </c>
    </row>
    <row r="502" spans="2:4" x14ac:dyDescent="0.45">
      <c r="B502" s="4">
        <v>46076</v>
      </c>
      <c r="C502" t="s">
        <v>6</v>
      </c>
      <c r="D502">
        <v>40</v>
      </c>
    </row>
    <row r="503" spans="2:4" x14ac:dyDescent="0.45">
      <c r="B503" s="4">
        <v>46062</v>
      </c>
      <c r="C503" t="s">
        <v>7</v>
      </c>
      <c r="D503">
        <v>50</v>
      </c>
    </row>
    <row r="504" spans="2:4" x14ac:dyDescent="0.45">
      <c r="B504" s="4">
        <v>46155</v>
      </c>
      <c r="C504" t="s">
        <v>3</v>
      </c>
      <c r="D504">
        <v>10</v>
      </c>
    </row>
    <row r="505" spans="2:4" x14ac:dyDescent="0.45">
      <c r="B505" s="4">
        <v>46041</v>
      </c>
      <c r="C505" t="s">
        <v>5</v>
      </c>
      <c r="D505">
        <v>30</v>
      </c>
    </row>
    <row r="506" spans="2:4" x14ac:dyDescent="0.45">
      <c r="B506" s="4">
        <v>46083</v>
      </c>
      <c r="C506" t="s">
        <v>6</v>
      </c>
      <c r="D506">
        <v>40</v>
      </c>
    </row>
    <row r="507" spans="2:4" x14ac:dyDescent="0.45">
      <c r="B507" s="4">
        <v>46027</v>
      </c>
      <c r="C507" t="s">
        <v>4</v>
      </c>
      <c r="D507">
        <v>20</v>
      </c>
    </row>
    <row r="508" spans="2:4" x14ac:dyDescent="0.45">
      <c r="B508" s="4">
        <v>46128</v>
      </c>
      <c r="C508" t="s">
        <v>7</v>
      </c>
      <c r="D508">
        <v>50</v>
      </c>
    </row>
    <row r="509" spans="2:4" x14ac:dyDescent="0.45">
      <c r="B509" s="4">
        <v>46122</v>
      </c>
      <c r="C509" t="s">
        <v>4</v>
      </c>
      <c r="D509">
        <v>20</v>
      </c>
    </row>
    <row r="510" spans="2:4" x14ac:dyDescent="0.45">
      <c r="B510" s="4">
        <v>46101</v>
      </c>
      <c r="C510" t="s">
        <v>7</v>
      </c>
      <c r="D510">
        <v>50</v>
      </c>
    </row>
    <row r="511" spans="2:4" x14ac:dyDescent="0.45">
      <c r="B511" s="4">
        <v>46109</v>
      </c>
      <c r="C511" t="s">
        <v>7</v>
      </c>
      <c r="D511">
        <v>50</v>
      </c>
    </row>
    <row r="512" spans="2:4" x14ac:dyDescent="0.45">
      <c r="B512" s="4">
        <v>46198</v>
      </c>
      <c r="C512" t="s">
        <v>5</v>
      </c>
      <c r="D512">
        <v>30</v>
      </c>
    </row>
    <row r="513" spans="2:4" x14ac:dyDescent="0.45">
      <c r="B513" s="4">
        <v>46075</v>
      </c>
      <c r="C513" t="s">
        <v>7</v>
      </c>
      <c r="D513">
        <v>50</v>
      </c>
    </row>
    <row r="514" spans="2:4" x14ac:dyDescent="0.45">
      <c r="B514" s="4">
        <v>46144</v>
      </c>
      <c r="C514" t="s">
        <v>6</v>
      </c>
      <c r="D514">
        <v>40</v>
      </c>
    </row>
    <row r="515" spans="2:4" x14ac:dyDescent="0.45">
      <c r="B515" s="4">
        <v>46024</v>
      </c>
      <c r="C515" t="s">
        <v>6</v>
      </c>
      <c r="D515">
        <v>40</v>
      </c>
    </row>
    <row r="516" spans="2:4" x14ac:dyDescent="0.45">
      <c r="B516" s="4">
        <v>46125</v>
      </c>
      <c r="C516" t="s">
        <v>7</v>
      </c>
      <c r="D516">
        <v>50</v>
      </c>
    </row>
    <row r="517" spans="2:4" x14ac:dyDescent="0.45">
      <c r="B517" s="4">
        <v>46099</v>
      </c>
      <c r="C517" t="s">
        <v>6</v>
      </c>
      <c r="D517">
        <v>40</v>
      </c>
    </row>
    <row r="518" spans="2:4" x14ac:dyDescent="0.45">
      <c r="B518" s="4">
        <v>46124</v>
      </c>
      <c r="C518" t="s">
        <v>5</v>
      </c>
      <c r="D518">
        <v>30</v>
      </c>
    </row>
    <row r="519" spans="2:4" x14ac:dyDescent="0.45">
      <c r="B519" s="4">
        <v>46075</v>
      </c>
      <c r="C519" t="s">
        <v>3</v>
      </c>
      <c r="D519">
        <v>10</v>
      </c>
    </row>
    <row r="520" spans="2:4" x14ac:dyDescent="0.45">
      <c r="B520" s="4">
        <v>46136</v>
      </c>
      <c r="C520" t="s">
        <v>7</v>
      </c>
      <c r="D520">
        <v>50</v>
      </c>
    </row>
    <row r="521" spans="2:4" x14ac:dyDescent="0.45">
      <c r="B521" s="4">
        <v>46122</v>
      </c>
      <c r="C521" t="s">
        <v>7</v>
      </c>
      <c r="D521">
        <v>50</v>
      </c>
    </row>
    <row r="522" spans="2:4" x14ac:dyDescent="0.45">
      <c r="B522" s="4">
        <v>46034</v>
      </c>
      <c r="C522" t="s">
        <v>4</v>
      </c>
      <c r="D522">
        <v>20</v>
      </c>
    </row>
    <row r="523" spans="2:4" x14ac:dyDescent="0.45">
      <c r="B523" s="4">
        <v>46104</v>
      </c>
      <c r="C523" t="s">
        <v>3</v>
      </c>
      <c r="D523">
        <v>10</v>
      </c>
    </row>
    <row r="524" spans="2:4" x14ac:dyDescent="0.45">
      <c r="B524" s="4">
        <v>46038</v>
      </c>
      <c r="C524" t="s">
        <v>7</v>
      </c>
      <c r="D524">
        <v>50</v>
      </c>
    </row>
    <row r="525" spans="2:4" x14ac:dyDescent="0.45">
      <c r="B525" s="4">
        <v>46144</v>
      </c>
      <c r="C525" t="s">
        <v>5</v>
      </c>
      <c r="D525">
        <v>30</v>
      </c>
    </row>
    <row r="526" spans="2:4" x14ac:dyDescent="0.45">
      <c r="B526" s="4">
        <v>46099</v>
      </c>
      <c r="C526" t="s">
        <v>3</v>
      </c>
      <c r="D526">
        <v>10</v>
      </c>
    </row>
    <row r="527" spans="2:4" x14ac:dyDescent="0.45">
      <c r="B527" s="4">
        <v>46100</v>
      </c>
      <c r="C527" t="s">
        <v>3</v>
      </c>
      <c r="D527">
        <v>10</v>
      </c>
    </row>
    <row r="528" spans="2:4" x14ac:dyDescent="0.45">
      <c r="B528" s="4">
        <v>46094</v>
      </c>
      <c r="C528" t="s">
        <v>7</v>
      </c>
      <c r="D528">
        <v>50</v>
      </c>
    </row>
    <row r="529" spans="2:4" x14ac:dyDescent="0.45">
      <c r="B529" s="4">
        <v>46117</v>
      </c>
      <c r="C529" t="s">
        <v>4</v>
      </c>
      <c r="D529">
        <v>20</v>
      </c>
    </row>
    <row r="530" spans="2:4" x14ac:dyDescent="0.45">
      <c r="B530" s="4">
        <v>46071</v>
      </c>
      <c r="C530" t="s">
        <v>3</v>
      </c>
      <c r="D530">
        <v>10</v>
      </c>
    </row>
    <row r="531" spans="2:4" x14ac:dyDescent="0.45">
      <c r="B531" s="4">
        <v>46094</v>
      </c>
      <c r="C531" t="s">
        <v>4</v>
      </c>
      <c r="D531">
        <v>20</v>
      </c>
    </row>
    <row r="532" spans="2:4" x14ac:dyDescent="0.45">
      <c r="B532" s="4">
        <v>46193</v>
      </c>
      <c r="C532" t="s">
        <v>7</v>
      </c>
      <c r="D532">
        <v>50</v>
      </c>
    </row>
    <row r="533" spans="2:4" x14ac:dyDescent="0.45">
      <c r="B533" s="4">
        <v>46037</v>
      </c>
      <c r="C533" t="s">
        <v>4</v>
      </c>
      <c r="D533">
        <v>20</v>
      </c>
    </row>
    <row r="534" spans="2:4" x14ac:dyDescent="0.45">
      <c r="B534" s="4">
        <v>46157</v>
      </c>
      <c r="C534" t="s">
        <v>3</v>
      </c>
      <c r="D534">
        <v>10</v>
      </c>
    </row>
    <row r="535" spans="2:4" x14ac:dyDescent="0.45">
      <c r="B535" s="4">
        <v>46085</v>
      </c>
      <c r="C535" t="s">
        <v>5</v>
      </c>
      <c r="D535">
        <v>30</v>
      </c>
    </row>
    <row r="536" spans="2:4" x14ac:dyDescent="0.45">
      <c r="B536" s="4">
        <v>46189</v>
      </c>
      <c r="C536" t="s">
        <v>4</v>
      </c>
      <c r="D536">
        <v>20</v>
      </c>
    </row>
    <row r="537" spans="2:4" x14ac:dyDescent="0.45">
      <c r="B537" s="4">
        <v>46106</v>
      </c>
      <c r="C537" t="s">
        <v>7</v>
      </c>
      <c r="D537">
        <v>50</v>
      </c>
    </row>
    <row r="538" spans="2:4" x14ac:dyDescent="0.45">
      <c r="B538" s="4">
        <v>46122</v>
      </c>
      <c r="C538" t="s">
        <v>6</v>
      </c>
      <c r="D538">
        <v>40</v>
      </c>
    </row>
    <row r="539" spans="2:4" x14ac:dyDescent="0.45">
      <c r="B539" s="4">
        <v>46042</v>
      </c>
      <c r="C539" t="s">
        <v>5</v>
      </c>
      <c r="D539">
        <v>30</v>
      </c>
    </row>
    <row r="540" spans="2:4" x14ac:dyDescent="0.45">
      <c r="B540" s="4">
        <v>46086</v>
      </c>
      <c r="C540" t="s">
        <v>4</v>
      </c>
      <c r="D540">
        <v>20</v>
      </c>
    </row>
    <row r="541" spans="2:4" x14ac:dyDescent="0.45">
      <c r="B541" s="4">
        <v>46114</v>
      </c>
      <c r="C541" t="s">
        <v>7</v>
      </c>
      <c r="D541">
        <v>50</v>
      </c>
    </row>
    <row r="542" spans="2:4" x14ac:dyDescent="0.45">
      <c r="B542" s="4">
        <v>46135</v>
      </c>
      <c r="C542" t="s">
        <v>5</v>
      </c>
      <c r="D542">
        <v>30</v>
      </c>
    </row>
    <row r="543" spans="2:4" x14ac:dyDescent="0.45">
      <c r="B543" s="4">
        <v>46063</v>
      </c>
      <c r="C543" t="s">
        <v>5</v>
      </c>
      <c r="D543">
        <v>30</v>
      </c>
    </row>
    <row r="544" spans="2:4" x14ac:dyDescent="0.45">
      <c r="B544" s="4">
        <v>46103</v>
      </c>
      <c r="C544" t="s">
        <v>4</v>
      </c>
      <c r="D544">
        <v>20</v>
      </c>
    </row>
    <row r="545" spans="2:4" x14ac:dyDescent="0.45">
      <c r="B545" s="4">
        <v>46071</v>
      </c>
      <c r="C545" t="s">
        <v>5</v>
      </c>
      <c r="D545">
        <v>30</v>
      </c>
    </row>
    <row r="546" spans="2:4" x14ac:dyDescent="0.45">
      <c r="B546" s="4">
        <v>46190</v>
      </c>
      <c r="C546" t="s">
        <v>3</v>
      </c>
      <c r="D546">
        <v>10</v>
      </c>
    </row>
    <row r="547" spans="2:4" x14ac:dyDescent="0.45">
      <c r="B547" s="4">
        <v>46062</v>
      </c>
      <c r="C547" t="s">
        <v>5</v>
      </c>
      <c r="D547">
        <v>30</v>
      </c>
    </row>
    <row r="548" spans="2:4" x14ac:dyDescent="0.45">
      <c r="B548" s="4">
        <v>46147</v>
      </c>
      <c r="C548" t="s">
        <v>7</v>
      </c>
      <c r="D548">
        <v>50</v>
      </c>
    </row>
    <row r="549" spans="2:4" x14ac:dyDescent="0.45">
      <c r="B549" s="4">
        <v>46053</v>
      </c>
      <c r="C549" t="s">
        <v>5</v>
      </c>
      <c r="D549">
        <v>30</v>
      </c>
    </row>
    <row r="550" spans="2:4" x14ac:dyDescent="0.45">
      <c r="B550" s="4">
        <v>46050</v>
      </c>
      <c r="C550" t="s">
        <v>5</v>
      </c>
      <c r="D550">
        <v>30</v>
      </c>
    </row>
    <row r="551" spans="2:4" x14ac:dyDescent="0.45">
      <c r="B551" s="4">
        <v>46134</v>
      </c>
      <c r="C551" t="s">
        <v>4</v>
      </c>
      <c r="D551">
        <v>20</v>
      </c>
    </row>
    <row r="552" spans="2:4" x14ac:dyDescent="0.45">
      <c r="B552" s="4">
        <v>46108</v>
      </c>
      <c r="C552" t="s">
        <v>5</v>
      </c>
      <c r="D552">
        <v>30</v>
      </c>
    </row>
    <row r="553" spans="2:4" x14ac:dyDescent="0.45">
      <c r="B553" s="4">
        <v>46058</v>
      </c>
      <c r="C553" t="s">
        <v>6</v>
      </c>
      <c r="D553">
        <v>40</v>
      </c>
    </row>
    <row r="554" spans="2:4" x14ac:dyDescent="0.45">
      <c r="B554" s="4">
        <v>46050</v>
      </c>
      <c r="C554" t="s">
        <v>7</v>
      </c>
      <c r="D554">
        <v>50</v>
      </c>
    </row>
    <row r="555" spans="2:4" x14ac:dyDescent="0.45">
      <c r="B555" s="4">
        <v>46101</v>
      </c>
      <c r="C555" t="s">
        <v>7</v>
      </c>
      <c r="D555">
        <v>50</v>
      </c>
    </row>
    <row r="556" spans="2:4" x14ac:dyDescent="0.45">
      <c r="B556" s="4">
        <v>46171</v>
      </c>
      <c r="C556" t="s">
        <v>4</v>
      </c>
      <c r="D556">
        <v>20</v>
      </c>
    </row>
    <row r="557" spans="2:4" x14ac:dyDescent="0.45">
      <c r="B557" s="4">
        <v>46071</v>
      </c>
      <c r="C557" t="s">
        <v>4</v>
      </c>
      <c r="D557">
        <v>20</v>
      </c>
    </row>
    <row r="558" spans="2:4" x14ac:dyDescent="0.45">
      <c r="B558" s="4">
        <v>46023</v>
      </c>
      <c r="C558" t="s">
        <v>5</v>
      </c>
      <c r="D558">
        <v>30</v>
      </c>
    </row>
    <row r="559" spans="2:4" x14ac:dyDescent="0.45">
      <c r="B559" s="4">
        <v>46153</v>
      </c>
      <c r="C559" t="s">
        <v>5</v>
      </c>
      <c r="D559">
        <v>30</v>
      </c>
    </row>
    <row r="560" spans="2:4" x14ac:dyDescent="0.45">
      <c r="B560" s="4">
        <v>46192</v>
      </c>
      <c r="C560" t="s">
        <v>3</v>
      </c>
      <c r="D560">
        <v>10</v>
      </c>
    </row>
    <row r="561" spans="2:4" x14ac:dyDescent="0.45">
      <c r="B561" s="4">
        <v>46111</v>
      </c>
      <c r="C561" t="s">
        <v>6</v>
      </c>
      <c r="D561">
        <v>40</v>
      </c>
    </row>
    <row r="562" spans="2:4" x14ac:dyDescent="0.45">
      <c r="B562" s="4">
        <v>46086</v>
      </c>
      <c r="C562" t="s">
        <v>4</v>
      </c>
      <c r="D562">
        <v>20</v>
      </c>
    </row>
    <row r="563" spans="2:4" x14ac:dyDescent="0.45">
      <c r="B563" s="4">
        <v>46147</v>
      </c>
      <c r="C563" t="s">
        <v>4</v>
      </c>
      <c r="D563">
        <v>20</v>
      </c>
    </row>
    <row r="564" spans="2:4" x14ac:dyDescent="0.45">
      <c r="B564" s="4">
        <v>46101</v>
      </c>
      <c r="C564" t="s">
        <v>7</v>
      </c>
      <c r="D564">
        <v>50</v>
      </c>
    </row>
    <row r="565" spans="2:4" x14ac:dyDescent="0.45">
      <c r="B565" s="4">
        <v>46066</v>
      </c>
      <c r="C565" t="s">
        <v>6</v>
      </c>
      <c r="D565">
        <v>40</v>
      </c>
    </row>
    <row r="566" spans="2:4" x14ac:dyDescent="0.45">
      <c r="B566" s="4">
        <v>46093</v>
      </c>
      <c r="C566" t="s">
        <v>4</v>
      </c>
      <c r="D566">
        <v>20</v>
      </c>
    </row>
    <row r="567" spans="2:4" x14ac:dyDescent="0.45">
      <c r="B567" s="4">
        <v>46200</v>
      </c>
      <c r="C567" t="s">
        <v>5</v>
      </c>
      <c r="D567">
        <v>30</v>
      </c>
    </row>
    <row r="568" spans="2:4" x14ac:dyDescent="0.45">
      <c r="B568" s="4">
        <v>46151</v>
      </c>
      <c r="C568" t="s">
        <v>5</v>
      </c>
      <c r="D568">
        <v>30</v>
      </c>
    </row>
    <row r="569" spans="2:4" x14ac:dyDescent="0.45">
      <c r="B569" s="4">
        <v>46181</v>
      </c>
      <c r="C569" t="s">
        <v>6</v>
      </c>
      <c r="D569">
        <v>40</v>
      </c>
    </row>
    <row r="570" spans="2:4" x14ac:dyDescent="0.45">
      <c r="B570" s="4">
        <v>46162</v>
      </c>
      <c r="C570" t="s">
        <v>4</v>
      </c>
      <c r="D570">
        <v>20</v>
      </c>
    </row>
    <row r="571" spans="2:4" x14ac:dyDescent="0.45">
      <c r="B571" s="4">
        <v>46181</v>
      </c>
      <c r="C571" t="s">
        <v>5</v>
      </c>
      <c r="D571">
        <v>30</v>
      </c>
    </row>
    <row r="572" spans="2:4" x14ac:dyDescent="0.45">
      <c r="B572" s="4">
        <v>46123</v>
      </c>
      <c r="C572" t="s">
        <v>4</v>
      </c>
      <c r="D572">
        <v>20</v>
      </c>
    </row>
    <row r="573" spans="2:4" x14ac:dyDescent="0.45">
      <c r="B573" s="4">
        <v>46078</v>
      </c>
      <c r="C573" t="s">
        <v>4</v>
      </c>
      <c r="D573">
        <v>20</v>
      </c>
    </row>
    <row r="574" spans="2:4" x14ac:dyDescent="0.45">
      <c r="B574" s="4">
        <v>46101</v>
      </c>
      <c r="C574" t="s">
        <v>6</v>
      </c>
      <c r="D574">
        <v>40</v>
      </c>
    </row>
    <row r="575" spans="2:4" x14ac:dyDescent="0.45">
      <c r="B575" s="4">
        <v>46108</v>
      </c>
      <c r="C575" t="s">
        <v>4</v>
      </c>
      <c r="D575">
        <v>20</v>
      </c>
    </row>
    <row r="576" spans="2:4" x14ac:dyDescent="0.45">
      <c r="B576" s="4">
        <v>46146</v>
      </c>
      <c r="C576" t="s">
        <v>4</v>
      </c>
      <c r="D576">
        <v>20</v>
      </c>
    </row>
    <row r="577" spans="2:4" x14ac:dyDescent="0.45">
      <c r="B577" s="4">
        <v>46152</v>
      </c>
      <c r="C577" t="s">
        <v>6</v>
      </c>
      <c r="D577">
        <v>40</v>
      </c>
    </row>
    <row r="578" spans="2:4" x14ac:dyDescent="0.45">
      <c r="B578" s="4">
        <v>46072</v>
      </c>
      <c r="C578" t="s">
        <v>3</v>
      </c>
      <c r="D578">
        <v>10</v>
      </c>
    </row>
    <row r="579" spans="2:4" x14ac:dyDescent="0.45">
      <c r="B579" s="4">
        <v>46188</v>
      </c>
      <c r="C579" t="s">
        <v>5</v>
      </c>
      <c r="D579">
        <v>30</v>
      </c>
    </row>
    <row r="580" spans="2:4" x14ac:dyDescent="0.45">
      <c r="B580" s="4">
        <v>46199</v>
      </c>
      <c r="C580" t="s">
        <v>6</v>
      </c>
      <c r="D580">
        <v>40</v>
      </c>
    </row>
    <row r="581" spans="2:4" x14ac:dyDescent="0.45">
      <c r="B581" s="4">
        <v>46050</v>
      </c>
      <c r="C581" t="s">
        <v>4</v>
      </c>
      <c r="D581">
        <v>20</v>
      </c>
    </row>
    <row r="582" spans="2:4" x14ac:dyDescent="0.45">
      <c r="B582" s="4">
        <v>46163</v>
      </c>
      <c r="C582" t="s">
        <v>5</v>
      </c>
      <c r="D582">
        <v>30</v>
      </c>
    </row>
    <row r="583" spans="2:4" x14ac:dyDescent="0.45">
      <c r="B583" s="4">
        <v>46100</v>
      </c>
      <c r="C583" t="s">
        <v>3</v>
      </c>
      <c r="D583">
        <v>10</v>
      </c>
    </row>
    <row r="584" spans="2:4" x14ac:dyDescent="0.45">
      <c r="B584" s="4">
        <v>46164</v>
      </c>
      <c r="C584" t="s">
        <v>4</v>
      </c>
      <c r="D584">
        <v>20</v>
      </c>
    </row>
    <row r="585" spans="2:4" x14ac:dyDescent="0.45">
      <c r="B585" s="4">
        <v>46131</v>
      </c>
      <c r="C585" t="s">
        <v>4</v>
      </c>
      <c r="D585">
        <v>20</v>
      </c>
    </row>
    <row r="586" spans="2:4" x14ac:dyDescent="0.45">
      <c r="B586" s="4">
        <v>46138</v>
      </c>
      <c r="C586" t="s">
        <v>6</v>
      </c>
      <c r="D586">
        <v>40</v>
      </c>
    </row>
    <row r="587" spans="2:4" x14ac:dyDescent="0.45">
      <c r="B587" s="4">
        <v>46029</v>
      </c>
      <c r="C587" t="s">
        <v>4</v>
      </c>
      <c r="D587">
        <v>20</v>
      </c>
    </row>
    <row r="588" spans="2:4" x14ac:dyDescent="0.45">
      <c r="B588" s="4">
        <v>46064</v>
      </c>
      <c r="C588" t="s">
        <v>4</v>
      </c>
      <c r="D588">
        <v>20</v>
      </c>
    </row>
    <row r="589" spans="2:4" x14ac:dyDescent="0.45">
      <c r="B589" s="4">
        <v>46032</v>
      </c>
      <c r="C589" t="s">
        <v>5</v>
      </c>
      <c r="D589">
        <v>30</v>
      </c>
    </row>
    <row r="590" spans="2:4" x14ac:dyDescent="0.45">
      <c r="B590" s="4">
        <v>46203</v>
      </c>
      <c r="C590" t="s">
        <v>4</v>
      </c>
      <c r="D590">
        <v>20</v>
      </c>
    </row>
    <row r="591" spans="2:4" x14ac:dyDescent="0.45">
      <c r="B591" s="4">
        <v>46037</v>
      </c>
      <c r="C591" t="s">
        <v>3</v>
      </c>
      <c r="D591">
        <v>10</v>
      </c>
    </row>
    <row r="592" spans="2:4" x14ac:dyDescent="0.45">
      <c r="B592" s="4">
        <v>46076</v>
      </c>
      <c r="C592" t="s">
        <v>7</v>
      </c>
      <c r="D592">
        <v>50</v>
      </c>
    </row>
    <row r="593" spans="2:4" x14ac:dyDescent="0.45">
      <c r="B593" s="4">
        <v>46129</v>
      </c>
      <c r="C593" t="s">
        <v>7</v>
      </c>
      <c r="D593">
        <v>50</v>
      </c>
    </row>
    <row r="594" spans="2:4" x14ac:dyDescent="0.45">
      <c r="B594" s="4">
        <v>46036</v>
      </c>
      <c r="C594" t="s">
        <v>4</v>
      </c>
      <c r="D594">
        <v>20</v>
      </c>
    </row>
    <row r="595" spans="2:4" x14ac:dyDescent="0.45">
      <c r="B595" s="4">
        <v>46193</v>
      </c>
      <c r="C595" t="s">
        <v>3</v>
      </c>
      <c r="D595">
        <v>10</v>
      </c>
    </row>
    <row r="596" spans="2:4" x14ac:dyDescent="0.45">
      <c r="B596" s="4">
        <v>46095</v>
      </c>
      <c r="C596" t="s">
        <v>6</v>
      </c>
      <c r="D596">
        <v>40</v>
      </c>
    </row>
    <row r="597" spans="2:4" x14ac:dyDescent="0.45">
      <c r="B597" s="4">
        <v>46062</v>
      </c>
      <c r="C597" t="s">
        <v>7</v>
      </c>
      <c r="D597">
        <v>50</v>
      </c>
    </row>
    <row r="598" spans="2:4" x14ac:dyDescent="0.45">
      <c r="B598" s="4">
        <v>46106</v>
      </c>
      <c r="C598" t="s">
        <v>3</v>
      </c>
      <c r="D598">
        <v>10</v>
      </c>
    </row>
    <row r="599" spans="2:4" x14ac:dyDescent="0.45">
      <c r="B599" s="4">
        <v>46043</v>
      </c>
      <c r="C599" t="s">
        <v>7</v>
      </c>
      <c r="D599">
        <v>50</v>
      </c>
    </row>
    <row r="600" spans="2:4" x14ac:dyDescent="0.45">
      <c r="B600" s="4">
        <v>46058</v>
      </c>
      <c r="C600" t="s">
        <v>5</v>
      </c>
      <c r="D600">
        <v>30</v>
      </c>
    </row>
    <row r="601" spans="2:4" x14ac:dyDescent="0.45">
      <c r="B601" s="4">
        <v>46057</v>
      </c>
      <c r="C601" t="s">
        <v>4</v>
      </c>
      <c r="D601">
        <v>20</v>
      </c>
    </row>
    <row r="602" spans="2:4" x14ac:dyDescent="0.45">
      <c r="B602" s="4">
        <v>46075</v>
      </c>
      <c r="C602" t="s">
        <v>6</v>
      </c>
      <c r="D602">
        <v>40</v>
      </c>
    </row>
    <row r="603" spans="2:4" x14ac:dyDescent="0.45">
      <c r="B603" s="4">
        <v>46092</v>
      </c>
      <c r="C603" t="s">
        <v>3</v>
      </c>
      <c r="D603">
        <v>10</v>
      </c>
    </row>
    <row r="604" spans="2:4" x14ac:dyDescent="0.45">
      <c r="B604" s="4">
        <v>46171</v>
      </c>
      <c r="C604" t="s">
        <v>6</v>
      </c>
      <c r="D604">
        <v>40</v>
      </c>
    </row>
    <row r="605" spans="2:4" x14ac:dyDescent="0.45">
      <c r="B605" s="4">
        <v>46103</v>
      </c>
      <c r="C605" t="s">
        <v>5</v>
      </c>
      <c r="D605">
        <v>30</v>
      </c>
    </row>
    <row r="606" spans="2:4" x14ac:dyDescent="0.45">
      <c r="B606" s="4">
        <v>46068</v>
      </c>
      <c r="C606" t="s">
        <v>5</v>
      </c>
      <c r="D606">
        <v>30</v>
      </c>
    </row>
    <row r="607" spans="2:4" x14ac:dyDescent="0.45">
      <c r="B607" s="4">
        <v>46133</v>
      </c>
      <c r="C607" t="s">
        <v>3</v>
      </c>
      <c r="D607">
        <v>10</v>
      </c>
    </row>
    <row r="608" spans="2:4" x14ac:dyDescent="0.45">
      <c r="B608" s="4">
        <v>46078</v>
      </c>
      <c r="C608" t="s">
        <v>4</v>
      </c>
      <c r="D608">
        <v>20</v>
      </c>
    </row>
    <row r="609" spans="2:4" x14ac:dyDescent="0.45">
      <c r="B609" s="4">
        <v>46073</v>
      </c>
      <c r="C609" t="s">
        <v>6</v>
      </c>
      <c r="D609">
        <v>40</v>
      </c>
    </row>
    <row r="610" spans="2:4" x14ac:dyDescent="0.45">
      <c r="B610" s="4">
        <v>46037</v>
      </c>
      <c r="C610" t="s">
        <v>4</v>
      </c>
      <c r="D610">
        <v>20</v>
      </c>
    </row>
    <row r="611" spans="2:4" x14ac:dyDescent="0.45">
      <c r="B611" s="4">
        <v>46159</v>
      </c>
      <c r="C611" t="s">
        <v>3</v>
      </c>
      <c r="D611">
        <v>10</v>
      </c>
    </row>
    <row r="612" spans="2:4" x14ac:dyDescent="0.45">
      <c r="B612" s="4">
        <v>46092</v>
      </c>
      <c r="C612" t="s">
        <v>3</v>
      </c>
      <c r="D612">
        <v>10</v>
      </c>
    </row>
    <row r="613" spans="2:4" x14ac:dyDescent="0.45">
      <c r="B613" s="4">
        <v>46042</v>
      </c>
      <c r="C613" t="s">
        <v>3</v>
      </c>
      <c r="D613">
        <v>10</v>
      </c>
    </row>
    <row r="614" spans="2:4" x14ac:dyDescent="0.45">
      <c r="B614" s="4">
        <v>46078</v>
      </c>
      <c r="C614" t="s">
        <v>5</v>
      </c>
      <c r="D614">
        <v>30</v>
      </c>
    </row>
    <row r="615" spans="2:4" x14ac:dyDescent="0.45">
      <c r="B615" s="4">
        <v>46091</v>
      </c>
      <c r="C615" t="s">
        <v>4</v>
      </c>
      <c r="D615">
        <v>20</v>
      </c>
    </row>
    <row r="616" spans="2:4" x14ac:dyDescent="0.45">
      <c r="B616" s="4">
        <v>46114</v>
      </c>
      <c r="C616" t="s">
        <v>4</v>
      </c>
      <c r="D616">
        <v>20</v>
      </c>
    </row>
    <row r="617" spans="2:4" x14ac:dyDescent="0.45">
      <c r="B617" s="4">
        <v>46195</v>
      </c>
      <c r="C617" t="s">
        <v>7</v>
      </c>
      <c r="D617">
        <v>50</v>
      </c>
    </row>
    <row r="618" spans="2:4" x14ac:dyDescent="0.45">
      <c r="B618" s="4">
        <v>46142</v>
      </c>
      <c r="C618" t="s">
        <v>7</v>
      </c>
      <c r="D618">
        <v>50</v>
      </c>
    </row>
    <row r="619" spans="2:4" x14ac:dyDescent="0.45">
      <c r="B619" s="4">
        <v>46104</v>
      </c>
      <c r="C619" t="s">
        <v>7</v>
      </c>
      <c r="D619">
        <v>50</v>
      </c>
    </row>
    <row r="620" spans="2:4" x14ac:dyDescent="0.45">
      <c r="B620" s="4">
        <v>46059</v>
      </c>
      <c r="C620" t="s">
        <v>3</v>
      </c>
      <c r="D620">
        <v>10</v>
      </c>
    </row>
    <row r="621" spans="2:4" x14ac:dyDescent="0.45">
      <c r="B621" s="4">
        <v>46179</v>
      </c>
      <c r="C621" t="s">
        <v>5</v>
      </c>
      <c r="D621">
        <v>30</v>
      </c>
    </row>
    <row r="622" spans="2:4" x14ac:dyDescent="0.45">
      <c r="B622" s="4">
        <v>46201</v>
      </c>
      <c r="C622" t="s">
        <v>6</v>
      </c>
      <c r="D622">
        <v>40</v>
      </c>
    </row>
    <row r="623" spans="2:4" x14ac:dyDescent="0.45">
      <c r="B623" s="4">
        <v>46092</v>
      </c>
      <c r="C623" t="s">
        <v>6</v>
      </c>
      <c r="D623">
        <v>40</v>
      </c>
    </row>
    <row r="624" spans="2:4" x14ac:dyDescent="0.45">
      <c r="B624" s="4">
        <v>46166</v>
      </c>
      <c r="C624" t="s">
        <v>7</v>
      </c>
      <c r="D624">
        <v>50</v>
      </c>
    </row>
    <row r="625" spans="2:4" x14ac:dyDescent="0.45">
      <c r="B625" s="4">
        <v>46101</v>
      </c>
      <c r="C625" t="s">
        <v>6</v>
      </c>
      <c r="D625">
        <v>40</v>
      </c>
    </row>
    <row r="626" spans="2:4" x14ac:dyDescent="0.45">
      <c r="B626" s="4">
        <v>46197</v>
      </c>
      <c r="C626" t="s">
        <v>4</v>
      </c>
      <c r="D626">
        <v>20</v>
      </c>
    </row>
    <row r="627" spans="2:4" x14ac:dyDescent="0.45">
      <c r="B627" s="4">
        <v>46171</v>
      </c>
      <c r="C627" t="s">
        <v>3</v>
      </c>
      <c r="D627">
        <v>10</v>
      </c>
    </row>
    <row r="628" spans="2:4" x14ac:dyDescent="0.45">
      <c r="B628" s="4">
        <v>46101</v>
      </c>
      <c r="C628" t="s">
        <v>3</v>
      </c>
      <c r="D628">
        <v>10</v>
      </c>
    </row>
    <row r="629" spans="2:4" x14ac:dyDescent="0.45">
      <c r="B629" s="4">
        <v>46042</v>
      </c>
      <c r="C629" t="s">
        <v>6</v>
      </c>
      <c r="D629">
        <v>40</v>
      </c>
    </row>
    <row r="630" spans="2:4" x14ac:dyDescent="0.45">
      <c r="B630" s="4">
        <v>46061</v>
      </c>
      <c r="C630" t="s">
        <v>3</v>
      </c>
      <c r="D630">
        <v>10</v>
      </c>
    </row>
    <row r="631" spans="2:4" x14ac:dyDescent="0.45">
      <c r="B631" s="4">
        <v>46166</v>
      </c>
      <c r="C631" t="s">
        <v>4</v>
      </c>
      <c r="D631">
        <v>20</v>
      </c>
    </row>
    <row r="632" spans="2:4" x14ac:dyDescent="0.45">
      <c r="B632" s="4">
        <v>46180</v>
      </c>
      <c r="C632" t="s">
        <v>3</v>
      </c>
      <c r="D632">
        <v>10</v>
      </c>
    </row>
    <row r="633" spans="2:4" x14ac:dyDescent="0.45">
      <c r="B633" s="4">
        <v>46102</v>
      </c>
      <c r="C633" t="s">
        <v>5</v>
      </c>
      <c r="D633">
        <v>30</v>
      </c>
    </row>
    <row r="634" spans="2:4" x14ac:dyDescent="0.45">
      <c r="B634" s="4">
        <v>46149</v>
      </c>
      <c r="C634" t="s">
        <v>3</v>
      </c>
      <c r="D634">
        <v>10</v>
      </c>
    </row>
    <row r="635" spans="2:4" x14ac:dyDescent="0.45">
      <c r="B635" s="4">
        <v>46119</v>
      </c>
      <c r="C635" t="s">
        <v>3</v>
      </c>
      <c r="D635">
        <v>10</v>
      </c>
    </row>
    <row r="636" spans="2:4" x14ac:dyDescent="0.45">
      <c r="B636" s="4">
        <v>46072</v>
      </c>
      <c r="C636" t="s">
        <v>5</v>
      </c>
      <c r="D636">
        <v>30</v>
      </c>
    </row>
    <row r="637" spans="2:4" x14ac:dyDescent="0.45">
      <c r="B637" s="4">
        <v>46122</v>
      </c>
      <c r="C637" t="s">
        <v>5</v>
      </c>
      <c r="D637">
        <v>30</v>
      </c>
    </row>
    <row r="638" spans="2:4" x14ac:dyDescent="0.45">
      <c r="B638" s="4">
        <v>46053</v>
      </c>
      <c r="C638" t="s">
        <v>7</v>
      </c>
      <c r="D638">
        <v>50</v>
      </c>
    </row>
    <row r="639" spans="2:4" x14ac:dyDescent="0.45">
      <c r="B639" s="4">
        <v>46135</v>
      </c>
      <c r="C639" t="s">
        <v>6</v>
      </c>
      <c r="D639">
        <v>40</v>
      </c>
    </row>
    <row r="640" spans="2:4" x14ac:dyDescent="0.45">
      <c r="B640" s="4">
        <v>46188</v>
      </c>
      <c r="C640" t="s">
        <v>7</v>
      </c>
      <c r="D640">
        <v>50</v>
      </c>
    </row>
    <row r="641" spans="2:4" x14ac:dyDescent="0.45">
      <c r="B641" s="4">
        <v>46149</v>
      </c>
      <c r="C641" t="s">
        <v>4</v>
      </c>
      <c r="D641">
        <v>20</v>
      </c>
    </row>
    <row r="642" spans="2:4" x14ac:dyDescent="0.45">
      <c r="B642" s="4">
        <v>46029</v>
      </c>
      <c r="C642" t="s">
        <v>7</v>
      </c>
      <c r="D642">
        <v>50</v>
      </c>
    </row>
    <row r="643" spans="2:4" x14ac:dyDescent="0.45">
      <c r="B643" s="4">
        <v>46090</v>
      </c>
      <c r="C643" t="s">
        <v>4</v>
      </c>
      <c r="D643">
        <v>20</v>
      </c>
    </row>
    <row r="644" spans="2:4" x14ac:dyDescent="0.45">
      <c r="B644" s="4">
        <v>46102</v>
      </c>
      <c r="C644" t="s">
        <v>5</v>
      </c>
      <c r="D644">
        <v>30</v>
      </c>
    </row>
    <row r="645" spans="2:4" x14ac:dyDescent="0.45">
      <c r="B645" s="4">
        <v>46194</v>
      </c>
      <c r="C645" t="s">
        <v>6</v>
      </c>
      <c r="D645">
        <v>40</v>
      </c>
    </row>
    <row r="646" spans="2:4" x14ac:dyDescent="0.45">
      <c r="B646" s="4">
        <v>46123</v>
      </c>
      <c r="C646" t="s">
        <v>7</v>
      </c>
      <c r="D646">
        <v>50</v>
      </c>
    </row>
    <row r="647" spans="2:4" x14ac:dyDescent="0.45">
      <c r="B647" s="4">
        <v>46069</v>
      </c>
      <c r="C647" t="s">
        <v>7</v>
      </c>
      <c r="D647">
        <v>50</v>
      </c>
    </row>
    <row r="648" spans="2:4" x14ac:dyDescent="0.45">
      <c r="B648" s="4">
        <v>46178</v>
      </c>
      <c r="C648" t="s">
        <v>7</v>
      </c>
      <c r="D648">
        <v>50</v>
      </c>
    </row>
    <row r="649" spans="2:4" x14ac:dyDescent="0.45">
      <c r="B649" s="4">
        <v>46195</v>
      </c>
      <c r="C649" t="s">
        <v>7</v>
      </c>
      <c r="D649">
        <v>50</v>
      </c>
    </row>
    <row r="650" spans="2:4" x14ac:dyDescent="0.45">
      <c r="B650" s="4">
        <v>46102</v>
      </c>
      <c r="C650" t="s">
        <v>4</v>
      </c>
      <c r="D650">
        <v>20</v>
      </c>
    </row>
    <row r="651" spans="2:4" x14ac:dyDescent="0.45">
      <c r="B651" s="4">
        <v>46148</v>
      </c>
      <c r="C651" t="s">
        <v>7</v>
      </c>
      <c r="D651">
        <v>50</v>
      </c>
    </row>
    <row r="652" spans="2:4" x14ac:dyDescent="0.45">
      <c r="B652" s="4">
        <v>46190</v>
      </c>
      <c r="C652" t="s">
        <v>6</v>
      </c>
      <c r="D652">
        <v>40</v>
      </c>
    </row>
    <row r="653" spans="2:4" x14ac:dyDescent="0.45">
      <c r="B653" s="4">
        <v>46195</v>
      </c>
      <c r="C653" t="s">
        <v>6</v>
      </c>
      <c r="D653">
        <v>40</v>
      </c>
    </row>
    <row r="654" spans="2:4" x14ac:dyDescent="0.45">
      <c r="B654" s="4">
        <v>46140</v>
      </c>
      <c r="C654" t="s">
        <v>5</v>
      </c>
      <c r="D654">
        <v>30</v>
      </c>
    </row>
    <row r="655" spans="2:4" x14ac:dyDescent="0.45">
      <c r="B655" s="4">
        <v>46088</v>
      </c>
      <c r="C655" t="s">
        <v>3</v>
      </c>
      <c r="D655">
        <v>10</v>
      </c>
    </row>
    <row r="656" spans="2:4" x14ac:dyDescent="0.45">
      <c r="B656" s="4">
        <v>46138</v>
      </c>
      <c r="C656" t="s">
        <v>5</v>
      </c>
      <c r="D656">
        <v>30</v>
      </c>
    </row>
    <row r="657" spans="2:4" x14ac:dyDescent="0.45">
      <c r="B657" s="4">
        <v>46173</v>
      </c>
      <c r="C657" t="s">
        <v>3</v>
      </c>
      <c r="D657">
        <v>10</v>
      </c>
    </row>
    <row r="658" spans="2:4" x14ac:dyDescent="0.45">
      <c r="B658" s="4">
        <v>46196</v>
      </c>
      <c r="C658" t="s">
        <v>6</v>
      </c>
      <c r="D658">
        <v>40</v>
      </c>
    </row>
    <row r="659" spans="2:4" x14ac:dyDescent="0.45">
      <c r="B659" s="4">
        <v>46177</v>
      </c>
      <c r="C659" t="s">
        <v>7</v>
      </c>
      <c r="D659">
        <v>50</v>
      </c>
    </row>
    <row r="660" spans="2:4" x14ac:dyDescent="0.45">
      <c r="B660" s="4">
        <v>46041</v>
      </c>
      <c r="C660" t="s">
        <v>7</v>
      </c>
      <c r="D660">
        <v>50</v>
      </c>
    </row>
    <row r="661" spans="2:4" x14ac:dyDescent="0.45">
      <c r="B661" s="4">
        <v>46140</v>
      </c>
      <c r="C661" t="s">
        <v>5</v>
      </c>
      <c r="D661">
        <v>30</v>
      </c>
    </row>
    <row r="662" spans="2:4" x14ac:dyDescent="0.45">
      <c r="B662" s="4">
        <v>46179</v>
      </c>
      <c r="C662" t="s">
        <v>5</v>
      </c>
      <c r="D662">
        <v>30</v>
      </c>
    </row>
    <row r="663" spans="2:4" x14ac:dyDescent="0.45">
      <c r="B663" s="4">
        <v>46112</v>
      </c>
      <c r="C663" t="s">
        <v>4</v>
      </c>
      <c r="D663">
        <v>20</v>
      </c>
    </row>
    <row r="664" spans="2:4" x14ac:dyDescent="0.45">
      <c r="B664" s="4">
        <v>46026</v>
      </c>
      <c r="C664" t="s">
        <v>5</v>
      </c>
      <c r="D664">
        <v>30</v>
      </c>
    </row>
    <row r="665" spans="2:4" x14ac:dyDescent="0.45">
      <c r="B665" s="4">
        <v>46172</v>
      </c>
      <c r="C665" t="s">
        <v>6</v>
      </c>
      <c r="D665">
        <v>40</v>
      </c>
    </row>
    <row r="666" spans="2:4" x14ac:dyDescent="0.45">
      <c r="B666" s="4">
        <v>46187</v>
      </c>
      <c r="C666" t="s">
        <v>6</v>
      </c>
      <c r="D666">
        <v>40</v>
      </c>
    </row>
    <row r="667" spans="2:4" x14ac:dyDescent="0.45">
      <c r="B667" s="4">
        <v>46102</v>
      </c>
      <c r="C667" t="s">
        <v>4</v>
      </c>
      <c r="D667">
        <v>20</v>
      </c>
    </row>
    <row r="668" spans="2:4" x14ac:dyDescent="0.45">
      <c r="B668" s="4">
        <v>46069</v>
      </c>
      <c r="C668" t="s">
        <v>3</v>
      </c>
      <c r="D668">
        <v>10</v>
      </c>
    </row>
    <row r="669" spans="2:4" x14ac:dyDescent="0.45">
      <c r="B669" s="4">
        <v>46151</v>
      </c>
      <c r="C669" t="s">
        <v>5</v>
      </c>
      <c r="D669">
        <v>30</v>
      </c>
    </row>
    <row r="670" spans="2:4" x14ac:dyDescent="0.45">
      <c r="B670" s="4">
        <v>46130</v>
      </c>
      <c r="C670" t="s">
        <v>5</v>
      </c>
      <c r="D670">
        <v>30</v>
      </c>
    </row>
    <row r="671" spans="2:4" x14ac:dyDescent="0.45">
      <c r="B671" s="4">
        <v>46033</v>
      </c>
      <c r="C671" t="s">
        <v>4</v>
      </c>
      <c r="D671">
        <v>20</v>
      </c>
    </row>
    <row r="672" spans="2:4" x14ac:dyDescent="0.45">
      <c r="B672" s="4">
        <v>46153</v>
      </c>
      <c r="C672" t="s">
        <v>3</v>
      </c>
      <c r="D672">
        <v>10</v>
      </c>
    </row>
    <row r="673" spans="2:4" x14ac:dyDescent="0.45">
      <c r="B673" s="4">
        <v>46136</v>
      </c>
      <c r="C673" t="s">
        <v>3</v>
      </c>
      <c r="D673">
        <v>10</v>
      </c>
    </row>
    <row r="674" spans="2:4" x14ac:dyDescent="0.45">
      <c r="B674" s="4">
        <v>46118</v>
      </c>
      <c r="C674" t="s">
        <v>5</v>
      </c>
      <c r="D674">
        <v>30</v>
      </c>
    </row>
    <row r="675" spans="2:4" x14ac:dyDescent="0.45">
      <c r="B675" s="4">
        <v>46065</v>
      </c>
      <c r="C675" t="s">
        <v>4</v>
      </c>
      <c r="D675">
        <v>20</v>
      </c>
    </row>
    <row r="676" spans="2:4" x14ac:dyDescent="0.45">
      <c r="B676" s="4">
        <v>46043</v>
      </c>
      <c r="C676" t="s">
        <v>6</v>
      </c>
      <c r="D676">
        <v>40</v>
      </c>
    </row>
    <row r="677" spans="2:4" x14ac:dyDescent="0.45">
      <c r="B677" s="4">
        <v>46078</v>
      </c>
      <c r="C677" t="s">
        <v>3</v>
      </c>
      <c r="D677">
        <v>10</v>
      </c>
    </row>
    <row r="678" spans="2:4" x14ac:dyDescent="0.45">
      <c r="B678" s="4">
        <v>46095</v>
      </c>
      <c r="C678" t="s">
        <v>3</v>
      </c>
      <c r="D678">
        <v>10</v>
      </c>
    </row>
    <row r="679" spans="2:4" x14ac:dyDescent="0.45">
      <c r="B679" s="4">
        <v>46026</v>
      </c>
      <c r="C679" t="s">
        <v>5</v>
      </c>
      <c r="D679">
        <v>30</v>
      </c>
    </row>
    <row r="680" spans="2:4" x14ac:dyDescent="0.45">
      <c r="B680" s="4">
        <v>46074</v>
      </c>
      <c r="C680" t="s">
        <v>7</v>
      </c>
      <c r="D680">
        <v>50</v>
      </c>
    </row>
    <row r="681" spans="2:4" x14ac:dyDescent="0.45">
      <c r="B681" s="4">
        <v>46045</v>
      </c>
      <c r="C681" t="s">
        <v>5</v>
      </c>
      <c r="D681">
        <v>30</v>
      </c>
    </row>
    <row r="682" spans="2:4" x14ac:dyDescent="0.45">
      <c r="B682" s="4">
        <v>46081</v>
      </c>
      <c r="C682" t="s">
        <v>7</v>
      </c>
      <c r="D682">
        <v>50</v>
      </c>
    </row>
    <row r="683" spans="2:4" x14ac:dyDescent="0.45">
      <c r="B683" s="4">
        <v>46068</v>
      </c>
      <c r="C683" t="s">
        <v>5</v>
      </c>
      <c r="D683">
        <v>30</v>
      </c>
    </row>
    <row r="684" spans="2:4" x14ac:dyDescent="0.45">
      <c r="B684" s="4">
        <v>46095</v>
      </c>
      <c r="C684" t="s">
        <v>6</v>
      </c>
      <c r="D684">
        <v>40</v>
      </c>
    </row>
    <row r="685" spans="2:4" x14ac:dyDescent="0.45">
      <c r="B685" s="4">
        <v>46120</v>
      </c>
      <c r="C685" t="s">
        <v>5</v>
      </c>
      <c r="D685">
        <v>30</v>
      </c>
    </row>
    <row r="686" spans="2:4" x14ac:dyDescent="0.45">
      <c r="B686" s="4">
        <v>46141</v>
      </c>
      <c r="C686" t="s">
        <v>3</v>
      </c>
      <c r="D686">
        <v>10</v>
      </c>
    </row>
    <row r="687" spans="2:4" x14ac:dyDescent="0.45">
      <c r="B687" s="4">
        <v>46097</v>
      </c>
      <c r="C687" t="s">
        <v>5</v>
      </c>
      <c r="D687">
        <v>30</v>
      </c>
    </row>
    <row r="688" spans="2:4" x14ac:dyDescent="0.45">
      <c r="B688" s="4">
        <v>46184</v>
      </c>
      <c r="C688" t="s">
        <v>7</v>
      </c>
      <c r="D688">
        <v>50</v>
      </c>
    </row>
    <row r="689" spans="2:4" x14ac:dyDescent="0.45">
      <c r="B689" s="4">
        <v>46045</v>
      </c>
      <c r="C689" t="s">
        <v>5</v>
      </c>
      <c r="D689">
        <v>30</v>
      </c>
    </row>
    <row r="690" spans="2:4" x14ac:dyDescent="0.45">
      <c r="B690" s="4">
        <v>46042</v>
      </c>
      <c r="C690" t="s">
        <v>6</v>
      </c>
      <c r="D690">
        <v>40</v>
      </c>
    </row>
    <row r="691" spans="2:4" x14ac:dyDescent="0.45">
      <c r="B691" s="4">
        <v>46061</v>
      </c>
      <c r="C691" t="s">
        <v>6</v>
      </c>
      <c r="D691">
        <v>40</v>
      </c>
    </row>
    <row r="692" spans="2:4" x14ac:dyDescent="0.45">
      <c r="B692" s="4">
        <v>46086</v>
      </c>
      <c r="C692" t="s">
        <v>7</v>
      </c>
      <c r="D692">
        <v>50</v>
      </c>
    </row>
    <row r="693" spans="2:4" x14ac:dyDescent="0.45">
      <c r="B693" s="4">
        <v>46177</v>
      </c>
      <c r="C693" t="s">
        <v>5</v>
      </c>
      <c r="D693">
        <v>30</v>
      </c>
    </row>
    <row r="694" spans="2:4" x14ac:dyDescent="0.45">
      <c r="B694" s="4">
        <v>46186</v>
      </c>
      <c r="C694" t="s">
        <v>7</v>
      </c>
      <c r="D694">
        <v>50</v>
      </c>
    </row>
    <row r="695" spans="2:4" x14ac:dyDescent="0.45">
      <c r="B695" s="4">
        <v>46086</v>
      </c>
      <c r="C695" t="s">
        <v>4</v>
      </c>
      <c r="D695">
        <v>20</v>
      </c>
    </row>
    <row r="696" spans="2:4" x14ac:dyDescent="0.45">
      <c r="B696" s="4">
        <v>46188</v>
      </c>
      <c r="C696" t="s">
        <v>5</v>
      </c>
      <c r="D696">
        <v>30</v>
      </c>
    </row>
    <row r="697" spans="2:4" x14ac:dyDescent="0.45">
      <c r="B697" s="4">
        <v>46037</v>
      </c>
      <c r="C697" t="s">
        <v>6</v>
      </c>
      <c r="D697">
        <v>40</v>
      </c>
    </row>
    <row r="698" spans="2:4" x14ac:dyDescent="0.45">
      <c r="B698" s="4">
        <v>46099</v>
      </c>
      <c r="C698" t="s">
        <v>6</v>
      </c>
      <c r="D698">
        <v>40</v>
      </c>
    </row>
    <row r="699" spans="2:4" x14ac:dyDescent="0.45">
      <c r="B699" s="4">
        <v>46175</v>
      </c>
      <c r="C699" t="s">
        <v>4</v>
      </c>
      <c r="D699">
        <v>20</v>
      </c>
    </row>
    <row r="700" spans="2:4" x14ac:dyDescent="0.45">
      <c r="B700" s="4">
        <v>46036</v>
      </c>
      <c r="C700" t="s">
        <v>7</v>
      </c>
      <c r="D700">
        <v>50</v>
      </c>
    </row>
    <row r="701" spans="2:4" x14ac:dyDescent="0.45">
      <c r="B701" s="4">
        <v>46148</v>
      </c>
      <c r="C701" t="s">
        <v>5</v>
      </c>
      <c r="D701">
        <v>30</v>
      </c>
    </row>
    <row r="702" spans="2:4" x14ac:dyDescent="0.45">
      <c r="B702" s="4">
        <v>46066</v>
      </c>
      <c r="C702" t="s">
        <v>4</v>
      </c>
      <c r="D702">
        <v>20</v>
      </c>
    </row>
    <row r="703" spans="2:4" x14ac:dyDescent="0.45">
      <c r="B703" s="4">
        <v>46157</v>
      </c>
      <c r="C703" t="s">
        <v>5</v>
      </c>
      <c r="D703">
        <v>30</v>
      </c>
    </row>
    <row r="704" spans="2:4" x14ac:dyDescent="0.45">
      <c r="B704" s="4">
        <v>46174</v>
      </c>
      <c r="C704" t="s">
        <v>3</v>
      </c>
      <c r="D704">
        <v>10</v>
      </c>
    </row>
    <row r="705" spans="2:4" x14ac:dyDescent="0.45">
      <c r="B705" s="4">
        <v>46165</v>
      </c>
      <c r="C705" t="s">
        <v>4</v>
      </c>
      <c r="D705">
        <v>20</v>
      </c>
    </row>
    <row r="706" spans="2:4" x14ac:dyDescent="0.45">
      <c r="B706" s="4">
        <v>46142</v>
      </c>
      <c r="C706" t="s">
        <v>7</v>
      </c>
      <c r="D706">
        <v>50</v>
      </c>
    </row>
    <row r="707" spans="2:4" x14ac:dyDescent="0.45">
      <c r="B707" s="4">
        <v>46093</v>
      </c>
      <c r="C707" t="s">
        <v>6</v>
      </c>
      <c r="D707">
        <v>40</v>
      </c>
    </row>
    <row r="708" spans="2:4" x14ac:dyDescent="0.45">
      <c r="B708" s="4">
        <v>46177</v>
      </c>
      <c r="C708" t="s">
        <v>3</v>
      </c>
      <c r="D708">
        <v>10</v>
      </c>
    </row>
    <row r="709" spans="2:4" x14ac:dyDescent="0.45">
      <c r="B709" s="4">
        <v>46162</v>
      </c>
      <c r="C709" t="s">
        <v>5</v>
      </c>
      <c r="D709">
        <v>30</v>
      </c>
    </row>
    <row r="710" spans="2:4" x14ac:dyDescent="0.45">
      <c r="B710" s="4">
        <v>46057</v>
      </c>
      <c r="C710" t="s">
        <v>5</v>
      </c>
      <c r="D710">
        <v>30</v>
      </c>
    </row>
    <row r="711" spans="2:4" x14ac:dyDescent="0.45">
      <c r="B711" s="4">
        <v>46076</v>
      </c>
      <c r="C711" t="s">
        <v>3</v>
      </c>
      <c r="D711">
        <v>10</v>
      </c>
    </row>
    <row r="712" spans="2:4" x14ac:dyDescent="0.45">
      <c r="B712" s="4">
        <v>46053</v>
      </c>
      <c r="C712" t="s">
        <v>4</v>
      </c>
      <c r="D712">
        <v>20</v>
      </c>
    </row>
    <row r="713" spans="2:4" x14ac:dyDescent="0.45">
      <c r="B713" s="4">
        <v>46068</v>
      </c>
      <c r="C713" t="s">
        <v>4</v>
      </c>
      <c r="D713">
        <v>20</v>
      </c>
    </row>
    <row r="714" spans="2:4" x14ac:dyDescent="0.45">
      <c r="B714" s="4">
        <v>46152</v>
      </c>
      <c r="C714" t="s">
        <v>5</v>
      </c>
      <c r="D714">
        <v>30</v>
      </c>
    </row>
    <row r="715" spans="2:4" x14ac:dyDescent="0.45">
      <c r="B715" s="4">
        <v>46173</v>
      </c>
      <c r="C715" t="s">
        <v>3</v>
      </c>
      <c r="D715">
        <v>10</v>
      </c>
    </row>
    <row r="716" spans="2:4" x14ac:dyDescent="0.45">
      <c r="B716" s="4">
        <v>46132</v>
      </c>
      <c r="C716" t="s">
        <v>6</v>
      </c>
      <c r="D716">
        <v>40</v>
      </c>
    </row>
    <row r="717" spans="2:4" x14ac:dyDescent="0.45">
      <c r="B717" s="4">
        <v>46062</v>
      </c>
      <c r="C717" t="s">
        <v>5</v>
      </c>
      <c r="D717">
        <v>30</v>
      </c>
    </row>
    <row r="718" spans="2:4" x14ac:dyDescent="0.45">
      <c r="B718" s="4">
        <v>46103</v>
      </c>
      <c r="C718" t="s">
        <v>5</v>
      </c>
      <c r="D718">
        <v>30</v>
      </c>
    </row>
    <row r="719" spans="2:4" x14ac:dyDescent="0.45">
      <c r="B719" s="4">
        <v>46112</v>
      </c>
      <c r="C719" t="s">
        <v>7</v>
      </c>
      <c r="D719">
        <v>50</v>
      </c>
    </row>
    <row r="720" spans="2:4" x14ac:dyDescent="0.45">
      <c r="B720" s="4">
        <v>46150</v>
      </c>
      <c r="C720" t="s">
        <v>5</v>
      </c>
      <c r="D720">
        <v>30</v>
      </c>
    </row>
    <row r="721" spans="2:4" x14ac:dyDescent="0.45">
      <c r="B721" s="4">
        <v>46150</v>
      </c>
      <c r="C721" t="s">
        <v>6</v>
      </c>
      <c r="D721">
        <v>40</v>
      </c>
    </row>
    <row r="722" spans="2:4" x14ac:dyDescent="0.45">
      <c r="B722" s="4">
        <v>46178</v>
      </c>
      <c r="C722" t="s">
        <v>5</v>
      </c>
      <c r="D722">
        <v>30</v>
      </c>
    </row>
    <row r="723" spans="2:4" x14ac:dyDescent="0.45">
      <c r="B723" s="4">
        <v>46056</v>
      </c>
      <c r="C723" t="s">
        <v>4</v>
      </c>
      <c r="D723">
        <v>20</v>
      </c>
    </row>
    <row r="724" spans="2:4" x14ac:dyDescent="0.45">
      <c r="B724" s="4">
        <v>46173</v>
      </c>
      <c r="C724" t="s">
        <v>4</v>
      </c>
      <c r="D724">
        <v>20</v>
      </c>
    </row>
    <row r="725" spans="2:4" x14ac:dyDescent="0.45">
      <c r="B725" s="4">
        <v>46129</v>
      </c>
      <c r="C725" t="s">
        <v>4</v>
      </c>
      <c r="D725">
        <v>20</v>
      </c>
    </row>
    <row r="726" spans="2:4" x14ac:dyDescent="0.45">
      <c r="B726" s="4">
        <v>46158</v>
      </c>
      <c r="C726" t="s">
        <v>3</v>
      </c>
      <c r="D726">
        <v>10</v>
      </c>
    </row>
    <row r="727" spans="2:4" x14ac:dyDescent="0.45">
      <c r="B727" s="4">
        <v>46050</v>
      </c>
      <c r="C727" t="s">
        <v>3</v>
      </c>
      <c r="D727">
        <v>10</v>
      </c>
    </row>
    <row r="728" spans="2:4" x14ac:dyDescent="0.45">
      <c r="B728" s="4">
        <v>46153</v>
      </c>
      <c r="C728" t="s">
        <v>7</v>
      </c>
      <c r="D728">
        <v>50</v>
      </c>
    </row>
    <row r="729" spans="2:4" x14ac:dyDescent="0.45">
      <c r="B729" s="4">
        <v>46097</v>
      </c>
      <c r="C729" t="s">
        <v>7</v>
      </c>
      <c r="D729">
        <v>50</v>
      </c>
    </row>
    <row r="730" spans="2:4" x14ac:dyDescent="0.45">
      <c r="B730" s="4">
        <v>46041</v>
      </c>
      <c r="C730" t="s">
        <v>5</v>
      </c>
      <c r="D730">
        <v>30</v>
      </c>
    </row>
    <row r="731" spans="2:4" x14ac:dyDescent="0.45">
      <c r="B731" s="4">
        <v>46105</v>
      </c>
      <c r="C731" t="s">
        <v>5</v>
      </c>
      <c r="D731">
        <v>30</v>
      </c>
    </row>
    <row r="732" spans="2:4" x14ac:dyDescent="0.45">
      <c r="B732" s="4">
        <v>46069</v>
      </c>
      <c r="C732" t="s">
        <v>3</v>
      </c>
      <c r="D732">
        <v>10</v>
      </c>
    </row>
    <row r="733" spans="2:4" x14ac:dyDescent="0.45">
      <c r="B733" s="4">
        <v>46175</v>
      </c>
      <c r="C733" t="s">
        <v>7</v>
      </c>
      <c r="D733">
        <v>50</v>
      </c>
    </row>
    <row r="734" spans="2:4" x14ac:dyDescent="0.45">
      <c r="B734" s="4">
        <v>46058</v>
      </c>
      <c r="C734" t="s">
        <v>5</v>
      </c>
      <c r="D734">
        <v>30</v>
      </c>
    </row>
    <row r="735" spans="2:4" x14ac:dyDescent="0.45">
      <c r="B735" s="4">
        <v>46069</v>
      </c>
      <c r="C735" t="s">
        <v>6</v>
      </c>
      <c r="D735">
        <v>40</v>
      </c>
    </row>
    <row r="736" spans="2:4" x14ac:dyDescent="0.45">
      <c r="B736" s="4">
        <v>46074</v>
      </c>
      <c r="C736" t="s">
        <v>3</v>
      </c>
      <c r="D736">
        <v>10</v>
      </c>
    </row>
    <row r="737" spans="2:4" x14ac:dyDescent="0.45">
      <c r="B737" s="4">
        <v>46027</v>
      </c>
      <c r="C737" t="s">
        <v>3</v>
      </c>
      <c r="D737">
        <v>10</v>
      </c>
    </row>
    <row r="738" spans="2:4" x14ac:dyDescent="0.45">
      <c r="B738" s="4">
        <v>46166</v>
      </c>
      <c r="C738" t="s">
        <v>4</v>
      </c>
      <c r="D738">
        <v>20</v>
      </c>
    </row>
    <row r="739" spans="2:4" x14ac:dyDescent="0.45">
      <c r="B739" s="4">
        <v>46026</v>
      </c>
      <c r="C739" t="s">
        <v>3</v>
      </c>
      <c r="D739">
        <v>10</v>
      </c>
    </row>
    <row r="740" spans="2:4" x14ac:dyDescent="0.45">
      <c r="B740" s="4">
        <v>46090</v>
      </c>
      <c r="C740" t="s">
        <v>5</v>
      </c>
      <c r="D740">
        <v>30</v>
      </c>
    </row>
    <row r="741" spans="2:4" x14ac:dyDescent="0.45">
      <c r="B741" s="4">
        <v>46122</v>
      </c>
      <c r="C741" t="s">
        <v>7</v>
      </c>
      <c r="D741">
        <v>50</v>
      </c>
    </row>
    <row r="742" spans="2:4" x14ac:dyDescent="0.45">
      <c r="B742" s="4">
        <v>46078</v>
      </c>
      <c r="C742" t="s">
        <v>5</v>
      </c>
      <c r="D742">
        <v>30</v>
      </c>
    </row>
    <row r="743" spans="2:4" x14ac:dyDescent="0.45">
      <c r="B743" s="4">
        <v>46079</v>
      </c>
      <c r="C743" t="s">
        <v>4</v>
      </c>
      <c r="D743">
        <v>20</v>
      </c>
    </row>
    <row r="744" spans="2:4" x14ac:dyDescent="0.45">
      <c r="B744" s="4">
        <v>46191</v>
      </c>
      <c r="C744" t="s">
        <v>3</v>
      </c>
      <c r="D744">
        <v>10</v>
      </c>
    </row>
    <row r="745" spans="2:4" x14ac:dyDescent="0.45">
      <c r="B745" s="4">
        <v>46095</v>
      </c>
      <c r="C745" t="s">
        <v>5</v>
      </c>
      <c r="D745">
        <v>30</v>
      </c>
    </row>
    <row r="746" spans="2:4" x14ac:dyDescent="0.45">
      <c r="B746" s="4">
        <v>46058</v>
      </c>
      <c r="C746" t="s">
        <v>6</v>
      </c>
      <c r="D746">
        <v>40</v>
      </c>
    </row>
    <row r="747" spans="2:4" x14ac:dyDescent="0.45">
      <c r="B747" s="4">
        <v>46090</v>
      </c>
      <c r="C747" t="s">
        <v>5</v>
      </c>
      <c r="D747">
        <v>30</v>
      </c>
    </row>
    <row r="748" spans="2:4" x14ac:dyDescent="0.45">
      <c r="B748" s="4">
        <v>46166</v>
      </c>
      <c r="C748" t="s">
        <v>4</v>
      </c>
      <c r="D748">
        <v>20</v>
      </c>
    </row>
    <row r="749" spans="2:4" x14ac:dyDescent="0.45">
      <c r="B749" s="4">
        <v>46119</v>
      </c>
      <c r="C749" t="s">
        <v>6</v>
      </c>
      <c r="D749">
        <v>40</v>
      </c>
    </row>
    <row r="750" spans="2:4" x14ac:dyDescent="0.45">
      <c r="B750" s="4">
        <v>46100</v>
      </c>
      <c r="C750" t="s">
        <v>7</v>
      </c>
      <c r="D750">
        <v>50</v>
      </c>
    </row>
    <row r="751" spans="2:4" x14ac:dyDescent="0.45">
      <c r="B751" s="4">
        <v>46062</v>
      </c>
      <c r="C751" t="s">
        <v>6</v>
      </c>
      <c r="D751">
        <v>40</v>
      </c>
    </row>
    <row r="752" spans="2:4" x14ac:dyDescent="0.45">
      <c r="B752" s="4">
        <v>46146</v>
      </c>
      <c r="C752" t="s">
        <v>4</v>
      </c>
      <c r="D752">
        <v>20</v>
      </c>
    </row>
    <row r="753" spans="2:4" x14ac:dyDescent="0.45">
      <c r="B753" s="4">
        <v>46029</v>
      </c>
      <c r="C753" t="s">
        <v>3</v>
      </c>
      <c r="D753">
        <v>10</v>
      </c>
    </row>
    <row r="754" spans="2:4" x14ac:dyDescent="0.45">
      <c r="B754" s="4">
        <v>46104</v>
      </c>
      <c r="C754" t="s">
        <v>3</v>
      </c>
      <c r="D754">
        <v>10</v>
      </c>
    </row>
    <row r="755" spans="2:4" x14ac:dyDescent="0.45">
      <c r="B755" s="4">
        <v>46121</v>
      </c>
      <c r="C755" t="s">
        <v>6</v>
      </c>
      <c r="D755">
        <v>40</v>
      </c>
    </row>
    <row r="756" spans="2:4" x14ac:dyDescent="0.45">
      <c r="B756" s="4">
        <v>46081</v>
      </c>
      <c r="C756" t="s">
        <v>4</v>
      </c>
      <c r="D756">
        <v>20</v>
      </c>
    </row>
    <row r="757" spans="2:4" x14ac:dyDescent="0.45">
      <c r="B757" s="4">
        <v>46127</v>
      </c>
      <c r="C757" t="s">
        <v>6</v>
      </c>
      <c r="D757">
        <v>40</v>
      </c>
    </row>
    <row r="758" spans="2:4" x14ac:dyDescent="0.45">
      <c r="B758" s="4">
        <v>46173</v>
      </c>
      <c r="C758" t="s">
        <v>4</v>
      </c>
      <c r="D758">
        <v>20</v>
      </c>
    </row>
    <row r="759" spans="2:4" x14ac:dyDescent="0.45">
      <c r="B759" s="4">
        <v>46100</v>
      </c>
      <c r="C759" t="s">
        <v>7</v>
      </c>
      <c r="D759">
        <v>50</v>
      </c>
    </row>
    <row r="760" spans="2:4" x14ac:dyDescent="0.45">
      <c r="B760" s="4">
        <v>46173</v>
      </c>
      <c r="C760" t="s">
        <v>6</v>
      </c>
      <c r="D760">
        <v>40</v>
      </c>
    </row>
    <row r="761" spans="2:4" x14ac:dyDescent="0.45">
      <c r="B761" s="4">
        <v>46097</v>
      </c>
      <c r="C761" t="s">
        <v>7</v>
      </c>
      <c r="D761">
        <v>50</v>
      </c>
    </row>
    <row r="762" spans="2:4" x14ac:dyDescent="0.45">
      <c r="B762" s="4">
        <v>46071</v>
      </c>
      <c r="C762" t="s">
        <v>3</v>
      </c>
      <c r="D762">
        <v>10</v>
      </c>
    </row>
    <row r="763" spans="2:4" x14ac:dyDescent="0.45">
      <c r="B763" s="4">
        <v>46023</v>
      </c>
      <c r="C763" t="s">
        <v>3</v>
      </c>
      <c r="D763">
        <v>10</v>
      </c>
    </row>
    <row r="764" spans="2:4" x14ac:dyDescent="0.45">
      <c r="B764" s="4">
        <v>46114</v>
      </c>
      <c r="C764" t="s">
        <v>5</v>
      </c>
      <c r="D764">
        <v>30</v>
      </c>
    </row>
    <row r="765" spans="2:4" x14ac:dyDescent="0.45">
      <c r="B765" s="4">
        <v>46045</v>
      </c>
      <c r="C765" t="s">
        <v>3</v>
      </c>
      <c r="D765">
        <v>10</v>
      </c>
    </row>
    <row r="766" spans="2:4" x14ac:dyDescent="0.45">
      <c r="B766" s="4">
        <v>46155</v>
      </c>
      <c r="C766" t="s">
        <v>6</v>
      </c>
      <c r="D766">
        <v>40</v>
      </c>
    </row>
    <row r="767" spans="2:4" x14ac:dyDescent="0.45">
      <c r="B767" s="4">
        <v>46154</v>
      </c>
      <c r="C767" t="s">
        <v>7</v>
      </c>
      <c r="D767">
        <v>50</v>
      </c>
    </row>
    <row r="768" spans="2:4" x14ac:dyDescent="0.45">
      <c r="B768" s="4">
        <v>46046</v>
      </c>
      <c r="C768" t="s">
        <v>4</v>
      </c>
      <c r="D768">
        <v>20</v>
      </c>
    </row>
    <row r="769" spans="2:4" x14ac:dyDescent="0.45">
      <c r="B769" s="4">
        <v>46158</v>
      </c>
      <c r="C769" t="s">
        <v>5</v>
      </c>
      <c r="D769">
        <v>30</v>
      </c>
    </row>
    <row r="770" spans="2:4" x14ac:dyDescent="0.45">
      <c r="B770" s="4">
        <v>46122</v>
      </c>
      <c r="C770" t="s">
        <v>5</v>
      </c>
      <c r="D770">
        <v>30</v>
      </c>
    </row>
    <row r="771" spans="2:4" x14ac:dyDescent="0.45">
      <c r="B771" s="4">
        <v>46197</v>
      </c>
      <c r="C771" t="s">
        <v>5</v>
      </c>
      <c r="D771">
        <v>30</v>
      </c>
    </row>
    <row r="772" spans="2:4" x14ac:dyDescent="0.45">
      <c r="B772" s="4">
        <v>46146</v>
      </c>
      <c r="C772" t="s">
        <v>7</v>
      </c>
      <c r="D772">
        <v>50</v>
      </c>
    </row>
    <row r="773" spans="2:4" x14ac:dyDescent="0.45">
      <c r="B773" s="4">
        <v>46038</v>
      </c>
      <c r="C773" t="s">
        <v>4</v>
      </c>
      <c r="D773">
        <v>20</v>
      </c>
    </row>
    <row r="774" spans="2:4" x14ac:dyDescent="0.45">
      <c r="B774" s="4">
        <v>46110</v>
      </c>
      <c r="C774" t="s">
        <v>3</v>
      </c>
      <c r="D774">
        <v>10</v>
      </c>
    </row>
    <row r="775" spans="2:4" x14ac:dyDescent="0.45">
      <c r="B775" s="4">
        <v>46113</v>
      </c>
      <c r="C775" t="s">
        <v>5</v>
      </c>
      <c r="D775">
        <v>30</v>
      </c>
    </row>
    <row r="776" spans="2:4" x14ac:dyDescent="0.45">
      <c r="B776" s="4">
        <v>46024</v>
      </c>
      <c r="C776" t="s">
        <v>7</v>
      </c>
      <c r="D776">
        <v>50</v>
      </c>
    </row>
    <row r="777" spans="2:4" x14ac:dyDescent="0.45">
      <c r="B777" s="4">
        <v>46132</v>
      </c>
      <c r="C777" t="s">
        <v>6</v>
      </c>
      <c r="D777">
        <v>40</v>
      </c>
    </row>
    <row r="778" spans="2:4" x14ac:dyDescent="0.45">
      <c r="B778" s="4">
        <v>46135</v>
      </c>
      <c r="C778" t="s">
        <v>6</v>
      </c>
      <c r="D778">
        <v>40</v>
      </c>
    </row>
    <row r="779" spans="2:4" x14ac:dyDescent="0.45">
      <c r="B779" s="4">
        <v>46148</v>
      </c>
      <c r="C779" t="s">
        <v>7</v>
      </c>
      <c r="D779">
        <v>50</v>
      </c>
    </row>
    <row r="780" spans="2:4" x14ac:dyDescent="0.45">
      <c r="B780" s="4">
        <v>46072</v>
      </c>
      <c r="C780" t="s">
        <v>7</v>
      </c>
      <c r="D780">
        <v>50</v>
      </c>
    </row>
    <row r="781" spans="2:4" x14ac:dyDescent="0.45">
      <c r="B781" s="4">
        <v>46035</v>
      </c>
      <c r="C781" t="s">
        <v>5</v>
      </c>
      <c r="D781">
        <v>30</v>
      </c>
    </row>
    <row r="782" spans="2:4" x14ac:dyDescent="0.45">
      <c r="B782" s="4">
        <v>46191</v>
      </c>
      <c r="C782" t="s">
        <v>7</v>
      </c>
      <c r="D782">
        <v>50</v>
      </c>
    </row>
    <row r="783" spans="2:4" x14ac:dyDescent="0.45">
      <c r="B783" s="4">
        <v>46130</v>
      </c>
      <c r="C783" t="s">
        <v>3</v>
      </c>
      <c r="D783">
        <v>10</v>
      </c>
    </row>
    <row r="784" spans="2:4" x14ac:dyDescent="0.45">
      <c r="B784" s="4">
        <v>46092</v>
      </c>
      <c r="C784" t="s">
        <v>7</v>
      </c>
      <c r="D784">
        <v>50</v>
      </c>
    </row>
    <row r="785" spans="2:4" x14ac:dyDescent="0.45">
      <c r="B785" s="4">
        <v>46052</v>
      </c>
      <c r="C785" t="s">
        <v>4</v>
      </c>
      <c r="D785">
        <v>20</v>
      </c>
    </row>
    <row r="786" spans="2:4" x14ac:dyDescent="0.45">
      <c r="B786" s="4">
        <v>46138</v>
      </c>
      <c r="C786" t="s">
        <v>4</v>
      </c>
      <c r="D786">
        <v>20</v>
      </c>
    </row>
    <row r="787" spans="2:4" x14ac:dyDescent="0.45">
      <c r="B787" s="4">
        <v>46131</v>
      </c>
      <c r="C787" t="s">
        <v>6</v>
      </c>
      <c r="D787">
        <v>40</v>
      </c>
    </row>
    <row r="788" spans="2:4" x14ac:dyDescent="0.45">
      <c r="B788" s="4">
        <v>46107</v>
      </c>
      <c r="C788" t="s">
        <v>7</v>
      </c>
      <c r="D788">
        <v>50</v>
      </c>
    </row>
    <row r="789" spans="2:4" x14ac:dyDescent="0.45">
      <c r="B789" s="4">
        <v>46183</v>
      </c>
      <c r="C789" t="s">
        <v>3</v>
      </c>
      <c r="D789">
        <v>10</v>
      </c>
    </row>
    <row r="790" spans="2:4" x14ac:dyDescent="0.45">
      <c r="B790" s="4">
        <v>46082</v>
      </c>
      <c r="C790" t="s">
        <v>5</v>
      </c>
      <c r="D790">
        <v>30</v>
      </c>
    </row>
    <row r="791" spans="2:4" x14ac:dyDescent="0.45">
      <c r="B791" s="4">
        <v>46093</v>
      </c>
      <c r="C791" t="s">
        <v>3</v>
      </c>
      <c r="D791">
        <v>10</v>
      </c>
    </row>
    <row r="792" spans="2:4" x14ac:dyDescent="0.45">
      <c r="B792" s="4">
        <v>46192</v>
      </c>
      <c r="C792" t="s">
        <v>3</v>
      </c>
      <c r="D792">
        <v>10</v>
      </c>
    </row>
    <row r="793" spans="2:4" x14ac:dyDescent="0.45">
      <c r="B793" s="4">
        <v>46104</v>
      </c>
      <c r="C793" t="s">
        <v>4</v>
      </c>
      <c r="D793">
        <v>20</v>
      </c>
    </row>
    <row r="794" spans="2:4" x14ac:dyDescent="0.45">
      <c r="B794" s="4">
        <v>46108</v>
      </c>
      <c r="C794" t="s">
        <v>3</v>
      </c>
      <c r="D794">
        <v>10</v>
      </c>
    </row>
    <row r="795" spans="2:4" x14ac:dyDescent="0.45">
      <c r="B795" s="4">
        <v>46050</v>
      </c>
      <c r="C795" t="s">
        <v>3</v>
      </c>
      <c r="D795">
        <v>10</v>
      </c>
    </row>
    <row r="796" spans="2:4" x14ac:dyDescent="0.45">
      <c r="B796" s="4">
        <v>46177</v>
      </c>
      <c r="C796" t="s">
        <v>5</v>
      </c>
      <c r="D796">
        <v>30</v>
      </c>
    </row>
    <row r="797" spans="2:4" x14ac:dyDescent="0.45">
      <c r="B797" s="4">
        <v>46138</v>
      </c>
      <c r="C797" t="s">
        <v>6</v>
      </c>
      <c r="D797">
        <v>40</v>
      </c>
    </row>
    <row r="798" spans="2:4" x14ac:dyDescent="0.45">
      <c r="B798" s="4">
        <v>46034</v>
      </c>
      <c r="C798" t="s">
        <v>6</v>
      </c>
      <c r="D798">
        <v>40</v>
      </c>
    </row>
    <row r="799" spans="2:4" x14ac:dyDescent="0.45">
      <c r="B799" s="4">
        <v>46049</v>
      </c>
      <c r="C799" t="s">
        <v>7</v>
      </c>
      <c r="D799">
        <v>50</v>
      </c>
    </row>
    <row r="800" spans="2:4" x14ac:dyDescent="0.45">
      <c r="B800" s="4">
        <v>46127</v>
      </c>
      <c r="C800" t="s">
        <v>6</v>
      </c>
      <c r="D800">
        <v>40</v>
      </c>
    </row>
    <row r="801" spans="2:4" x14ac:dyDescent="0.45">
      <c r="B801" s="4">
        <v>46148</v>
      </c>
      <c r="C801" t="s">
        <v>7</v>
      </c>
      <c r="D801">
        <v>50</v>
      </c>
    </row>
    <row r="802" spans="2:4" x14ac:dyDescent="0.45">
      <c r="B802" s="4">
        <v>46165</v>
      </c>
      <c r="C802" t="s">
        <v>6</v>
      </c>
      <c r="D802">
        <v>40</v>
      </c>
    </row>
    <row r="803" spans="2:4" x14ac:dyDescent="0.45">
      <c r="B803" s="4">
        <v>46072</v>
      </c>
      <c r="C803" t="s">
        <v>4</v>
      </c>
      <c r="D803">
        <v>20</v>
      </c>
    </row>
    <row r="804" spans="2:4" x14ac:dyDescent="0.45">
      <c r="B804" s="4">
        <v>46194</v>
      </c>
      <c r="C804" t="s">
        <v>3</v>
      </c>
      <c r="D804">
        <v>10</v>
      </c>
    </row>
    <row r="805" spans="2:4" x14ac:dyDescent="0.45">
      <c r="B805" s="4">
        <v>46091</v>
      </c>
      <c r="C805" t="s">
        <v>7</v>
      </c>
      <c r="D805">
        <v>50</v>
      </c>
    </row>
    <row r="806" spans="2:4" x14ac:dyDescent="0.45">
      <c r="B806" s="4">
        <v>46105</v>
      </c>
      <c r="C806" t="s">
        <v>5</v>
      </c>
      <c r="D806">
        <v>30</v>
      </c>
    </row>
    <row r="807" spans="2:4" x14ac:dyDescent="0.45">
      <c r="B807" s="4">
        <v>46097</v>
      </c>
      <c r="C807" t="s">
        <v>5</v>
      </c>
      <c r="D807">
        <v>30</v>
      </c>
    </row>
    <row r="808" spans="2:4" x14ac:dyDescent="0.45">
      <c r="B808" s="4">
        <v>46190</v>
      </c>
      <c r="C808" t="s">
        <v>5</v>
      </c>
      <c r="D808">
        <v>30</v>
      </c>
    </row>
    <row r="809" spans="2:4" x14ac:dyDescent="0.45">
      <c r="B809" s="4">
        <v>46144</v>
      </c>
      <c r="C809" t="s">
        <v>4</v>
      </c>
      <c r="D809">
        <v>20</v>
      </c>
    </row>
    <row r="810" spans="2:4" x14ac:dyDescent="0.45">
      <c r="B810" s="4">
        <v>46179</v>
      </c>
      <c r="C810" t="s">
        <v>5</v>
      </c>
      <c r="D810">
        <v>30</v>
      </c>
    </row>
    <row r="811" spans="2:4" x14ac:dyDescent="0.45">
      <c r="B811" s="4">
        <v>46080</v>
      </c>
      <c r="C811" t="s">
        <v>5</v>
      </c>
      <c r="D811">
        <v>30</v>
      </c>
    </row>
    <row r="812" spans="2:4" x14ac:dyDescent="0.45">
      <c r="B812" s="4">
        <v>46077</v>
      </c>
      <c r="C812" t="s">
        <v>3</v>
      </c>
      <c r="D812">
        <v>10</v>
      </c>
    </row>
    <row r="813" spans="2:4" x14ac:dyDescent="0.45">
      <c r="B813" s="4">
        <v>46144</v>
      </c>
      <c r="C813" t="s">
        <v>6</v>
      </c>
      <c r="D813">
        <v>40</v>
      </c>
    </row>
    <row r="814" spans="2:4" x14ac:dyDescent="0.45">
      <c r="B814" s="4">
        <v>46120</v>
      </c>
      <c r="C814" t="s">
        <v>4</v>
      </c>
      <c r="D814">
        <v>20</v>
      </c>
    </row>
    <row r="815" spans="2:4" x14ac:dyDescent="0.45">
      <c r="B815" s="4">
        <v>46054</v>
      </c>
      <c r="C815" t="s">
        <v>4</v>
      </c>
      <c r="D815">
        <v>20</v>
      </c>
    </row>
    <row r="816" spans="2:4" x14ac:dyDescent="0.45">
      <c r="B816" s="4">
        <v>46138</v>
      </c>
      <c r="C816" t="s">
        <v>7</v>
      </c>
      <c r="D816">
        <v>50</v>
      </c>
    </row>
    <row r="817" spans="2:4" x14ac:dyDescent="0.45">
      <c r="B817" s="4">
        <v>46097</v>
      </c>
      <c r="C817" t="s">
        <v>5</v>
      </c>
      <c r="D817">
        <v>30</v>
      </c>
    </row>
    <row r="818" spans="2:4" x14ac:dyDescent="0.45">
      <c r="B818" s="4">
        <v>46155</v>
      </c>
      <c r="C818" t="s">
        <v>5</v>
      </c>
      <c r="D818">
        <v>30</v>
      </c>
    </row>
    <row r="819" spans="2:4" x14ac:dyDescent="0.45">
      <c r="B819" s="4">
        <v>46062</v>
      </c>
      <c r="C819" t="s">
        <v>4</v>
      </c>
      <c r="D819">
        <v>20</v>
      </c>
    </row>
    <row r="820" spans="2:4" x14ac:dyDescent="0.45">
      <c r="B820" s="4">
        <v>46076</v>
      </c>
      <c r="C820" t="s">
        <v>3</v>
      </c>
      <c r="D820">
        <v>10</v>
      </c>
    </row>
    <row r="821" spans="2:4" x14ac:dyDescent="0.45">
      <c r="B821" s="4">
        <v>46153</v>
      </c>
      <c r="C821" t="s">
        <v>3</v>
      </c>
      <c r="D821">
        <v>10</v>
      </c>
    </row>
    <row r="822" spans="2:4" x14ac:dyDescent="0.45">
      <c r="B822" s="4">
        <v>46162</v>
      </c>
      <c r="C822" t="s">
        <v>4</v>
      </c>
      <c r="D822">
        <v>20</v>
      </c>
    </row>
    <row r="823" spans="2:4" x14ac:dyDescent="0.45">
      <c r="B823" s="4">
        <v>46167</v>
      </c>
      <c r="C823" t="s">
        <v>5</v>
      </c>
      <c r="D823">
        <v>30</v>
      </c>
    </row>
    <row r="824" spans="2:4" x14ac:dyDescent="0.45">
      <c r="B824" s="4">
        <v>46189</v>
      </c>
      <c r="C824" t="s">
        <v>7</v>
      </c>
      <c r="D824">
        <v>50</v>
      </c>
    </row>
    <row r="825" spans="2:4" x14ac:dyDescent="0.45">
      <c r="B825" s="4">
        <v>46038</v>
      </c>
      <c r="C825" t="s">
        <v>6</v>
      </c>
      <c r="D825">
        <v>40</v>
      </c>
    </row>
    <row r="826" spans="2:4" x14ac:dyDescent="0.45">
      <c r="B826" s="4">
        <v>46197</v>
      </c>
      <c r="C826" t="s">
        <v>6</v>
      </c>
      <c r="D826">
        <v>40</v>
      </c>
    </row>
    <row r="827" spans="2:4" x14ac:dyDescent="0.45">
      <c r="B827" s="4">
        <v>46198</v>
      </c>
      <c r="C827" t="s">
        <v>6</v>
      </c>
      <c r="D827">
        <v>40</v>
      </c>
    </row>
    <row r="828" spans="2:4" x14ac:dyDescent="0.45">
      <c r="B828" s="4">
        <v>46061</v>
      </c>
      <c r="C828" t="s">
        <v>7</v>
      </c>
      <c r="D828">
        <v>50</v>
      </c>
    </row>
    <row r="829" spans="2:4" x14ac:dyDescent="0.45">
      <c r="B829" s="4">
        <v>46199</v>
      </c>
      <c r="C829" t="s">
        <v>7</v>
      </c>
      <c r="D829">
        <v>50</v>
      </c>
    </row>
    <row r="830" spans="2:4" x14ac:dyDescent="0.45">
      <c r="B830" s="4">
        <v>46058</v>
      </c>
      <c r="C830" t="s">
        <v>5</v>
      </c>
      <c r="D830">
        <v>30</v>
      </c>
    </row>
    <row r="831" spans="2:4" x14ac:dyDescent="0.45">
      <c r="B831" s="4">
        <v>46061</v>
      </c>
      <c r="C831" t="s">
        <v>7</v>
      </c>
      <c r="D831">
        <v>50</v>
      </c>
    </row>
    <row r="832" spans="2:4" x14ac:dyDescent="0.45">
      <c r="B832" s="4">
        <v>46193</v>
      </c>
      <c r="C832" t="s">
        <v>3</v>
      </c>
      <c r="D832">
        <v>10</v>
      </c>
    </row>
    <row r="833" spans="2:4" x14ac:dyDescent="0.45">
      <c r="B833" s="4">
        <v>46113</v>
      </c>
      <c r="C833" t="s">
        <v>7</v>
      </c>
      <c r="D833">
        <v>50</v>
      </c>
    </row>
    <row r="834" spans="2:4" x14ac:dyDescent="0.45">
      <c r="B834" s="4">
        <v>46129</v>
      </c>
      <c r="C834" t="s">
        <v>6</v>
      </c>
      <c r="D834">
        <v>40</v>
      </c>
    </row>
    <row r="835" spans="2:4" x14ac:dyDescent="0.45">
      <c r="B835" s="4">
        <v>46182</v>
      </c>
      <c r="C835" t="s">
        <v>5</v>
      </c>
      <c r="D835">
        <v>30</v>
      </c>
    </row>
    <row r="836" spans="2:4" x14ac:dyDescent="0.45">
      <c r="B836" s="4">
        <v>46196</v>
      </c>
      <c r="C836" t="s">
        <v>5</v>
      </c>
      <c r="D836">
        <v>30</v>
      </c>
    </row>
    <row r="837" spans="2:4" x14ac:dyDescent="0.45">
      <c r="B837" s="4">
        <v>46184</v>
      </c>
      <c r="C837" t="s">
        <v>5</v>
      </c>
      <c r="D837">
        <v>30</v>
      </c>
    </row>
    <row r="838" spans="2:4" x14ac:dyDescent="0.45">
      <c r="B838" s="4">
        <v>46124</v>
      </c>
      <c r="C838" t="s">
        <v>3</v>
      </c>
      <c r="D838">
        <v>10</v>
      </c>
    </row>
    <row r="839" spans="2:4" x14ac:dyDescent="0.45">
      <c r="B839" s="4">
        <v>46187</v>
      </c>
      <c r="C839" t="s">
        <v>7</v>
      </c>
      <c r="D839">
        <v>50</v>
      </c>
    </row>
    <row r="840" spans="2:4" x14ac:dyDescent="0.45">
      <c r="B840" s="4">
        <v>46084</v>
      </c>
      <c r="C840" t="s">
        <v>3</v>
      </c>
      <c r="D840">
        <v>10</v>
      </c>
    </row>
    <row r="841" spans="2:4" x14ac:dyDescent="0.45">
      <c r="B841" s="4">
        <v>46075</v>
      </c>
      <c r="C841" t="s">
        <v>4</v>
      </c>
      <c r="D841">
        <v>20</v>
      </c>
    </row>
    <row r="842" spans="2:4" x14ac:dyDescent="0.45">
      <c r="B842" s="4">
        <v>46054</v>
      </c>
      <c r="C842" t="s">
        <v>4</v>
      </c>
      <c r="D842">
        <v>20</v>
      </c>
    </row>
    <row r="843" spans="2:4" x14ac:dyDescent="0.45">
      <c r="B843" s="4">
        <v>46134</v>
      </c>
      <c r="C843" t="s">
        <v>6</v>
      </c>
      <c r="D843">
        <v>40</v>
      </c>
    </row>
    <row r="844" spans="2:4" x14ac:dyDescent="0.45">
      <c r="B844" s="4">
        <v>46111</v>
      </c>
      <c r="C844" t="s">
        <v>6</v>
      </c>
      <c r="D844">
        <v>40</v>
      </c>
    </row>
    <row r="845" spans="2:4" x14ac:dyDescent="0.45">
      <c r="B845" s="4">
        <v>46116</v>
      </c>
      <c r="C845" t="s">
        <v>5</v>
      </c>
      <c r="D845">
        <v>30</v>
      </c>
    </row>
    <row r="846" spans="2:4" x14ac:dyDescent="0.45">
      <c r="B846" s="4">
        <v>46181</v>
      </c>
      <c r="C846" t="s">
        <v>7</v>
      </c>
      <c r="D846">
        <v>50</v>
      </c>
    </row>
    <row r="847" spans="2:4" x14ac:dyDescent="0.45">
      <c r="B847" s="4">
        <v>46060</v>
      </c>
      <c r="C847" t="s">
        <v>6</v>
      </c>
      <c r="D847">
        <v>40</v>
      </c>
    </row>
    <row r="848" spans="2:4" x14ac:dyDescent="0.45">
      <c r="B848" s="4">
        <v>46033</v>
      </c>
      <c r="C848" t="s">
        <v>7</v>
      </c>
      <c r="D848">
        <v>50</v>
      </c>
    </row>
    <row r="849" spans="2:4" x14ac:dyDescent="0.45">
      <c r="B849" s="4">
        <v>46181</v>
      </c>
      <c r="C849" t="s">
        <v>7</v>
      </c>
      <c r="D849">
        <v>50</v>
      </c>
    </row>
    <row r="850" spans="2:4" x14ac:dyDescent="0.45">
      <c r="B850" s="4">
        <v>46145</v>
      </c>
      <c r="C850" t="s">
        <v>7</v>
      </c>
      <c r="D850">
        <v>50</v>
      </c>
    </row>
    <row r="851" spans="2:4" x14ac:dyDescent="0.45">
      <c r="B851" s="4">
        <v>46126</v>
      </c>
      <c r="C851" t="s">
        <v>3</v>
      </c>
      <c r="D851">
        <v>10</v>
      </c>
    </row>
    <row r="852" spans="2:4" x14ac:dyDescent="0.45">
      <c r="B852" s="4">
        <v>46161</v>
      </c>
      <c r="C852" t="s">
        <v>7</v>
      </c>
      <c r="D852">
        <v>50</v>
      </c>
    </row>
    <row r="853" spans="2:4" x14ac:dyDescent="0.45">
      <c r="B853" s="4">
        <v>46110</v>
      </c>
      <c r="C853" t="s">
        <v>5</v>
      </c>
      <c r="D853">
        <v>30</v>
      </c>
    </row>
    <row r="854" spans="2:4" x14ac:dyDescent="0.45">
      <c r="B854" s="4">
        <v>46061</v>
      </c>
      <c r="C854" t="s">
        <v>6</v>
      </c>
      <c r="D854">
        <v>40</v>
      </c>
    </row>
    <row r="855" spans="2:4" x14ac:dyDescent="0.45">
      <c r="B855" s="4">
        <v>46143</v>
      </c>
      <c r="C855" t="s">
        <v>6</v>
      </c>
      <c r="D855">
        <v>40</v>
      </c>
    </row>
    <row r="856" spans="2:4" x14ac:dyDescent="0.45">
      <c r="B856" s="4">
        <v>46188</v>
      </c>
      <c r="C856" t="s">
        <v>6</v>
      </c>
      <c r="D856">
        <v>40</v>
      </c>
    </row>
    <row r="857" spans="2:4" x14ac:dyDescent="0.45">
      <c r="B857" s="4">
        <v>46115</v>
      </c>
      <c r="C857" t="s">
        <v>7</v>
      </c>
      <c r="D857">
        <v>50</v>
      </c>
    </row>
    <row r="858" spans="2:4" x14ac:dyDescent="0.45">
      <c r="B858" s="4">
        <v>46042</v>
      </c>
      <c r="C858" t="s">
        <v>5</v>
      </c>
      <c r="D858">
        <v>30</v>
      </c>
    </row>
    <row r="859" spans="2:4" x14ac:dyDescent="0.45">
      <c r="B859" s="4">
        <v>46174</v>
      </c>
      <c r="C859" t="s">
        <v>3</v>
      </c>
      <c r="D859">
        <v>10</v>
      </c>
    </row>
    <row r="860" spans="2:4" x14ac:dyDescent="0.45">
      <c r="B860" s="4">
        <v>46035</v>
      </c>
      <c r="C860" t="s">
        <v>4</v>
      </c>
      <c r="D860">
        <v>20</v>
      </c>
    </row>
    <row r="861" spans="2:4" x14ac:dyDescent="0.45">
      <c r="B861" s="4">
        <v>46102</v>
      </c>
      <c r="C861" t="s">
        <v>7</v>
      </c>
      <c r="D861">
        <v>50</v>
      </c>
    </row>
    <row r="862" spans="2:4" x14ac:dyDescent="0.45">
      <c r="B862" s="4">
        <v>46072</v>
      </c>
      <c r="C862" t="s">
        <v>5</v>
      </c>
      <c r="D862">
        <v>30</v>
      </c>
    </row>
    <row r="863" spans="2:4" x14ac:dyDescent="0.45">
      <c r="B863" s="4">
        <v>46172</v>
      </c>
      <c r="C863" t="s">
        <v>7</v>
      </c>
      <c r="D863">
        <v>50</v>
      </c>
    </row>
    <row r="864" spans="2:4" x14ac:dyDescent="0.45">
      <c r="B864" s="4">
        <v>46040</v>
      </c>
      <c r="C864" t="s">
        <v>4</v>
      </c>
      <c r="D864">
        <v>20</v>
      </c>
    </row>
    <row r="865" spans="2:4" x14ac:dyDescent="0.45">
      <c r="B865" s="4">
        <v>46087</v>
      </c>
      <c r="C865" t="s">
        <v>3</v>
      </c>
      <c r="D865">
        <v>10</v>
      </c>
    </row>
    <row r="866" spans="2:4" x14ac:dyDescent="0.45">
      <c r="B866" s="4">
        <v>46121</v>
      </c>
      <c r="C866" t="s">
        <v>5</v>
      </c>
      <c r="D866">
        <v>30</v>
      </c>
    </row>
    <row r="867" spans="2:4" x14ac:dyDescent="0.45">
      <c r="B867" s="4">
        <v>46090</v>
      </c>
      <c r="C867" t="s">
        <v>5</v>
      </c>
      <c r="D867">
        <v>30</v>
      </c>
    </row>
    <row r="868" spans="2:4" x14ac:dyDescent="0.45">
      <c r="B868" s="4">
        <v>46151</v>
      </c>
      <c r="C868" t="s">
        <v>3</v>
      </c>
      <c r="D868">
        <v>10</v>
      </c>
    </row>
    <row r="869" spans="2:4" x14ac:dyDescent="0.45">
      <c r="B869" s="4">
        <v>46133</v>
      </c>
      <c r="C869" t="s">
        <v>5</v>
      </c>
      <c r="D869">
        <v>30</v>
      </c>
    </row>
    <row r="870" spans="2:4" x14ac:dyDescent="0.45">
      <c r="B870" s="4">
        <v>46026</v>
      </c>
      <c r="C870" t="s">
        <v>4</v>
      </c>
      <c r="D870">
        <v>20</v>
      </c>
    </row>
    <row r="871" spans="2:4" x14ac:dyDescent="0.45">
      <c r="B871" s="4">
        <v>46112</v>
      </c>
      <c r="C871" t="s">
        <v>5</v>
      </c>
      <c r="D871">
        <v>30</v>
      </c>
    </row>
    <row r="872" spans="2:4" x14ac:dyDescent="0.45">
      <c r="B872" s="4">
        <v>46173</v>
      </c>
      <c r="C872" t="s">
        <v>5</v>
      </c>
      <c r="D872">
        <v>30</v>
      </c>
    </row>
    <row r="873" spans="2:4" x14ac:dyDescent="0.45">
      <c r="B873" s="4">
        <v>46158</v>
      </c>
      <c r="C873" t="s">
        <v>3</v>
      </c>
      <c r="D873">
        <v>10</v>
      </c>
    </row>
    <row r="874" spans="2:4" x14ac:dyDescent="0.45">
      <c r="B874" s="4">
        <v>46191</v>
      </c>
      <c r="C874" t="s">
        <v>7</v>
      </c>
      <c r="D874">
        <v>50</v>
      </c>
    </row>
    <row r="875" spans="2:4" x14ac:dyDescent="0.45">
      <c r="B875" s="4">
        <v>46173</v>
      </c>
      <c r="C875" t="s">
        <v>7</v>
      </c>
      <c r="D875">
        <v>50</v>
      </c>
    </row>
    <row r="876" spans="2:4" x14ac:dyDescent="0.45">
      <c r="B876" s="4">
        <v>46034</v>
      </c>
      <c r="C876" t="s">
        <v>6</v>
      </c>
      <c r="D876">
        <v>40</v>
      </c>
    </row>
    <row r="877" spans="2:4" x14ac:dyDescent="0.45">
      <c r="B877" s="4">
        <v>46117</v>
      </c>
      <c r="C877" t="s">
        <v>5</v>
      </c>
      <c r="D877">
        <v>30</v>
      </c>
    </row>
    <row r="878" spans="2:4" x14ac:dyDescent="0.45">
      <c r="B878" s="4">
        <v>46051</v>
      </c>
      <c r="C878" t="s">
        <v>4</v>
      </c>
      <c r="D878">
        <v>20</v>
      </c>
    </row>
    <row r="879" spans="2:4" x14ac:dyDescent="0.45">
      <c r="B879" s="4">
        <v>46187</v>
      </c>
      <c r="C879" t="s">
        <v>4</v>
      </c>
      <c r="D879">
        <v>20</v>
      </c>
    </row>
    <row r="880" spans="2:4" x14ac:dyDescent="0.45">
      <c r="B880" s="4">
        <v>46089</v>
      </c>
      <c r="C880" t="s">
        <v>4</v>
      </c>
      <c r="D880">
        <v>20</v>
      </c>
    </row>
    <row r="881" spans="2:4" x14ac:dyDescent="0.45">
      <c r="B881" s="4">
        <v>46090</v>
      </c>
      <c r="C881" t="s">
        <v>4</v>
      </c>
      <c r="D881">
        <v>20</v>
      </c>
    </row>
    <row r="882" spans="2:4" x14ac:dyDescent="0.45">
      <c r="B882" s="4">
        <v>46156</v>
      </c>
      <c r="C882" t="s">
        <v>4</v>
      </c>
      <c r="D882">
        <v>20</v>
      </c>
    </row>
    <row r="883" spans="2:4" x14ac:dyDescent="0.45">
      <c r="B883" s="4">
        <v>46185</v>
      </c>
      <c r="C883" t="s">
        <v>7</v>
      </c>
      <c r="D883">
        <v>50</v>
      </c>
    </row>
    <row r="884" spans="2:4" x14ac:dyDescent="0.45">
      <c r="B884" s="4">
        <v>46100</v>
      </c>
      <c r="C884" t="s">
        <v>4</v>
      </c>
      <c r="D884">
        <v>20</v>
      </c>
    </row>
    <row r="885" spans="2:4" x14ac:dyDescent="0.45">
      <c r="B885" s="4">
        <v>46178</v>
      </c>
      <c r="C885" t="s">
        <v>4</v>
      </c>
      <c r="D885">
        <v>20</v>
      </c>
    </row>
    <row r="886" spans="2:4" x14ac:dyDescent="0.45">
      <c r="B886" s="4">
        <v>46025</v>
      </c>
      <c r="C886" t="s">
        <v>7</v>
      </c>
      <c r="D886">
        <v>50</v>
      </c>
    </row>
    <row r="887" spans="2:4" x14ac:dyDescent="0.45">
      <c r="B887" s="4">
        <v>46136</v>
      </c>
      <c r="C887" t="s">
        <v>5</v>
      </c>
      <c r="D887">
        <v>30</v>
      </c>
    </row>
    <row r="888" spans="2:4" x14ac:dyDescent="0.45">
      <c r="B888" s="4">
        <v>46180</v>
      </c>
      <c r="C888" t="s">
        <v>6</v>
      </c>
      <c r="D888">
        <v>40</v>
      </c>
    </row>
    <row r="889" spans="2:4" x14ac:dyDescent="0.45">
      <c r="B889" s="4">
        <v>46145</v>
      </c>
      <c r="C889" t="s">
        <v>6</v>
      </c>
      <c r="D889">
        <v>40</v>
      </c>
    </row>
    <row r="890" spans="2:4" x14ac:dyDescent="0.45">
      <c r="B890" s="4">
        <v>46121</v>
      </c>
      <c r="C890" t="s">
        <v>3</v>
      </c>
      <c r="D890">
        <v>10</v>
      </c>
    </row>
    <row r="891" spans="2:4" x14ac:dyDescent="0.45">
      <c r="B891" s="4">
        <v>46097</v>
      </c>
      <c r="C891" t="s">
        <v>5</v>
      </c>
      <c r="D891">
        <v>30</v>
      </c>
    </row>
    <row r="892" spans="2:4" x14ac:dyDescent="0.45">
      <c r="B892" s="4">
        <v>46029</v>
      </c>
      <c r="C892" t="s">
        <v>7</v>
      </c>
      <c r="D892">
        <v>50</v>
      </c>
    </row>
    <row r="893" spans="2:4" x14ac:dyDescent="0.45">
      <c r="B893" s="4">
        <v>46167</v>
      </c>
      <c r="C893" t="s">
        <v>6</v>
      </c>
      <c r="D893">
        <v>40</v>
      </c>
    </row>
    <row r="894" spans="2:4" x14ac:dyDescent="0.45">
      <c r="B894" s="4">
        <v>46156</v>
      </c>
      <c r="C894" t="s">
        <v>5</v>
      </c>
      <c r="D894">
        <v>30</v>
      </c>
    </row>
    <row r="895" spans="2:4" x14ac:dyDescent="0.45">
      <c r="B895" s="4">
        <v>46202</v>
      </c>
      <c r="C895" t="s">
        <v>6</v>
      </c>
      <c r="D895">
        <v>40</v>
      </c>
    </row>
    <row r="896" spans="2:4" x14ac:dyDescent="0.45">
      <c r="B896" s="4">
        <v>46108</v>
      </c>
      <c r="C896" t="s">
        <v>6</v>
      </c>
      <c r="D896">
        <v>40</v>
      </c>
    </row>
    <row r="897" spans="2:4" x14ac:dyDescent="0.45">
      <c r="B897" s="4">
        <v>46039</v>
      </c>
      <c r="C897" t="s">
        <v>3</v>
      </c>
      <c r="D897">
        <v>10</v>
      </c>
    </row>
    <row r="898" spans="2:4" x14ac:dyDescent="0.45">
      <c r="B898" s="4">
        <v>46134</v>
      </c>
      <c r="C898" t="s">
        <v>7</v>
      </c>
      <c r="D898">
        <v>50</v>
      </c>
    </row>
    <row r="899" spans="2:4" x14ac:dyDescent="0.45">
      <c r="B899" s="4">
        <v>46157</v>
      </c>
      <c r="C899" t="s">
        <v>4</v>
      </c>
      <c r="D899">
        <v>20</v>
      </c>
    </row>
    <row r="900" spans="2:4" x14ac:dyDescent="0.45">
      <c r="B900" s="4">
        <v>46168</v>
      </c>
      <c r="C900" t="s">
        <v>6</v>
      </c>
      <c r="D900">
        <v>40</v>
      </c>
    </row>
    <row r="901" spans="2:4" x14ac:dyDescent="0.45">
      <c r="B901" s="4">
        <v>46195</v>
      </c>
      <c r="C901" t="s">
        <v>5</v>
      </c>
      <c r="D901">
        <v>30</v>
      </c>
    </row>
    <row r="902" spans="2:4" x14ac:dyDescent="0.45">
      <c r="B902" s="4">
        <v>46185</v>
      </c>
      <c r="C902" t="s">
        <v>5</v>
      </c>
      <c r="D902">
        <v>30</v>
      </c>
    </row>
    <row r="903" spans="2:4" x14ac:dyDescent="0.45">
      <c r="B903" s="4">
        <v>46038</v>
      </c>
      <c r="C903" t="s">
        <v>7</v>
      </c>
      <c r="D903">
        <v>50</v>
      </c>
    </row>
    <row r="904" spans="2:4" x14ac:dyDescent="0.45">
      <c r="B904" s="4">
        <v>46200</v>
      </c>
      <c r="C904" t="s">
        <v>4</v>
      </c>
      <c r="D904">
        <v>20</v>
      </c>
    </row>
    <row r="905" spans="2:4" x14ac:dyDescent="0.45">
      <c r="B905" s="4">
        <v>46144</v>
      </c>
      <c r="C905" t="s">
        <v>6</v>
      </c>
      <c r="D905">
        <v>40</v>
      </c>
    </row>
    <row r="906" spans="2:4" x14ac:dyDescent="0.45">
      <c r="B906" s="4">
        <v>46152</v>
      </c>
      <c r="C906" t="s">
        <v>4</v>
      </c>
      <c r="D906">
        <v>20</v>
      </c>
    </row>
    <row r="907" spans="2:4" x14ac:dyDescent="0.45">
      <c r="B907" s="4">
        <v>46181</v>
      </c>
      <c r="C907" t="s">
        <v>4</v>
      </c>
      <c r="D907">
        <v>20</v>
      </c>
    </row>
    <row r="908" spans="2:4" x14ac:dyDescent="0.45">
      <c r="B908" s="4">
        <v>46198</v>
      </c>
      <c r="C908" t="s">
        <v>5</v>
      </c>
      <c r="D908">
        <v>30</v>
      </c>
    </row>
    <row r="909" spans="2:4" x14ac:dyDescent="0.45">
      <c r="B909" s="4">
        <v>46044</v>
      </c>
      <c r="C909" t="s">
        <v>7</v>
      </c>
      <c r="D909">
        <v>50</v>
      </c>
    </row>
    <row r="910" spans="2:4" x14ac:dyDescent="0.45">
      <c r="B910" s="4">
        <v>46198</v>
      </c>
      <c r="C910" t="s">
        <v>4</v>
      </c>
      <c r="D910">
        <v>20</v>
      </c>
    </row>
    <row r="911" spans="2:4" x14ac:dyDescent="0.45">
      <c r="B911" s="4">
        <v>46074</v>
      </c>
      <c r="C911" t="s">
        <v>7</v>
      </c>
      <c r="D911">
        <v>50</v>
      </c>
    </row>
    <row r="912" spans="2:4" x14ac:dyDescent="0.45">
      <c r="B912" s="4">
        <v>46057</v>
      </c>
      <c r="C912" t="s">
        <v>5</v>
      </c>
      <c r="D912">
        <v>30</v>
      </c>
    </row>
    <row r="913" spans="2:4" x14ac:dyDescent="0.45">
      <c r="B913" s="4">
        <v>46134</v>
      </c>
      <c r="C913" t="s">
        <v>3</v>
      </c>
      <c r="D913">
        <v>10</v>
      </c>
    </row>
    <row r="914" spans="2:4" x14ac:dyDescent="0.45">
      <c r="B914" s="4">
        <v>46054</v>
      </c>
      <c r="C914" t="s">
        <v>5</v>
      </c>
      <c r="D914">
        <v>30</v>
      </c>
    </row>
    <row r="915" spans="2:4" x14ac:dyDescent="0.45">
      <c r="B915" s="4">
        <v>46177</v>
      </c>
      <c r="C915" t="s">
        <v>3</v>
      </c>
      <c r="D915">
        <v>10</v>
      </c>
    </row>
    <row r="916" spans="2:4" x14ac:dyDescent="0.45">
      <c r="B916" s="4">
        <v>46159</v>
      </c>
      <c r="C916" t="s">
        <v>4</v>
      </c>
      <c r="D916">
        <v>20</v>
      </c>
    </row>
    <row r="917" spans="2:4" x14ac:dyDescent="0.45">
      <c r="B917" s="4">
        <v>46135</v>
      </c>
      <c r="C917" t="s">
        <v>7</v>
      </c>
      <c r="D917">
        <v>50</v>
      </c>
    </row>
    <row r="918" spans="2:4" x14ac:dyDescent="0.45">
      <c r="B918" s="4">
        <v>46052</v>
      </c>
      <c r="C918" t="s">
        <v>6</v>
      </c>
      <c r="D918">
        <v>40</v>
      </c>
    </row>
    <row r="919" spans="2:4" x14ac:dyDescent="0.45">
      <c r="B919" s="4">
        <v>46110</v>
      </c>
      <c r="C919" t="s">
        <v>5</v>
      </c>
      <c r="D919">
        <v>30</v>
      </c>
    </row>
    <row r="920" spans="2:4" x14ac:dyDescent="0.45">
      <c r="B920" s="4">
        <v>46132</v>
      </c>
      <c r="C920" t="s">
        <v>4</v>
      </c>
      <c r="D920">
        <v>20</v>
      </c>
    </row>
    <row r="921" spans="2:4" x14ac:dyDescent="0.45">
      <c r="B921" s="4">
        <v>46129</v>
      </c>
      <c r="C921" t="s">
        <v>5</v>
      </c>
      <c r="D921">
        <v>30</v>
      </c>
    </row>
    <row r="922" spans="2:4" x14ac:dyDescent="0.45">
      <c r="B922" s="4">
        <v>46180</v>
      </c>
      <c r="C922" t="s">
        <v>6</v>
      </c>
      <c r="D922">
        <v>40</v>
      </c>
    </row>
    <row r="923" spans="2:4" x14ac:dyDescent="0.45">
      <c r="B923" s="4">
        <v>46048</v>
      </c>
      <c r="C923" t="s">
        <v>6</v>
      </c>
      <c r="D923">
        <v>40</v>
      </c>
    </row>
    <row r="924" spans="2:4" x14ac:dyDescent="0.45">
      <c r="B924" s="4">
        <v>46071</v>
      </c>
      <c r="C924" t="s">
        <v>4</v>
      </c>
      <c r="D924">
        <v>20</v>
      </c>
    </row>
    <row r="925" spans="2:4" x14ac:dyDescent="0.45">
      <c r="B925" s="4">
        <v>46098</v>
      </c>
      <c r="C925" t="s">
        <v>6</v>
      </c>
      <c r="D925">
        <v>40</v>
      </c>
    </row>
    <row r="926" spans="2:4" x14ac:dyDescent="0.45">
      <c r="B926" s="4">
        <v>46101</v>
      </c>
      <c r="C926" t="s">
        <v>5</v>
      </c>
      <c r="D926">
        <v>30</v>
      </c>
    </row>
    <row r="927" spans="2:4" x14ac:dyDescent="0.45">
      <c r="B927" s="4">
        <v>46192</v>
      </c>
      <c r="C927" t="s">
        <v>4</v>
      </c>
      <c r="D927">
        <v>20</v>
      </c>
    </row>
    <row r="928" spans="2:4" x14ac:dyDescent="0.45">
      <c r="B928" s="4">
        <v>46074</v>
      </c>
      <c r="C928" t="s">
        <v>4</v>
      </c>
      <c r="D928">
        <v>20</v>
      </c>
    </row>
    <row r="929" spans="2:4" x14ac:dyDescent="0.45">
      <c r="B929" s="4">
        <v>46191</v>
      </c>
      <c r="C929" t="s">
        <v>6</v>
      </c>
      <c r="D929">
        <v>40</v>
      </c>
    </row>
    <row r="930" spans="2:4" x14ac:dyDescent="0.45">
      <c r="B930" s="4">
        <v>46062</v>
      </c>
      <c r="C930" t="s">
        <v>6</v>
      </c>
      <c r="D930">
        <v>40</v>
      </c>
    </row>
    <row r="931" spans="2:4" x14ac:dyDescent="0.45">
      <c r="B931" s="4">
        <v>46145</v>
      </c>
      <c r="C931" t="s">
        <v>7</v>
      </c>
      <c r="D931">
        <v>50</v>
      </c>
    </row>
    <row r="932" spans="2:4" x14ac:dyDescent="0.45">
      <c r="B932" s="4">
        <v>46039</v>
      </c>
      <c r="C932" t="s">
        <v>4</v>
      </c>
      <c r="D932">
        <v>20</v>
      </c>
    </row>
    <row r="933" spans="2:4" x14ac:dyDescent="0.45">
      <c r="B933" s="4">
        <v>46194</v>
      </c>
      <c r="C933" t="s">
        <v>6</v>
      </c>
      <c r="D933">
        <v>40</v>
      </c>
    </row>
    <row r="934" spans="2:4" x14ac:dyDescent="0.45">
      <c r="B934" s="4">
        <v>46158</v>
      </c>
      <c r="C934" t="s">
        <v>6</v>
      </c>
      <c r="D934">
        <v>40</v>
      </c>
    </row>
    <row r="935" spans="2:4" x14ac:dyDescent="0.45">
      <c r="B935" s="4">
        <v>46127</v>
      </c>
      <c r="C935" t="s">
        <v>5</v>
      </c>
      <c r="D935">
        <v>30</v>
      </c>
    </row>
    <row r="936" spans="2:4" x14ac:dyDescent="0.45">
      <c r="B936" s="4">
        <v>46147</v>
      </c>
      <c r="C936" t="s">
        <v>4</v>
      </c>
      <c r="D936">
        <v>20</v>
      </c>
    </row>
    <row r="937" spans="2:4" x14ac:dyDescent="0.45">
      <c r="B937" s="4">
        <v>46113</v>
      </c>
      <c r="C937" t="s">
        <v>7</v>
      </c>
      <c r="D937">
        <v>50</v>
      </c>
    </row>
    <row r="938" spans="2:4" x14ac:dyDescent="0.45">
      <c r="B938" s="4">
        <v>46156</v>
      </c>
      <c r="C938" t="s">
        <v>6</v>
      </c>
      <c r="D938">
        <v>40</v>
      </c>
    </row>
    <row r="939" spans="2:4" x14ac:dyDescent="0.45">
      <c r="B939" s="4">
        <v>46036</v>
      </c>
      <c r="C939" t="s">
        <v>6</v>
      </c>
      <c r="D939">
        <v>40</v>
      </c>
    </row>
    <row r="940" spans="2:4" x14ac:dyDescent="0.45">
      <c r="B940" s="4">
        <v>46091</v>
      </c>
      <c r="C940" t="s">
        <v>5</v>
      </c>
      <c r="D940">
        <v>30</v>
      </c>
    </row>
    <row r="941" spans="2:4" x14ac:dyDescent="0.45">
      <c r="B941" s="4">
        <v>46087</v>
      </c>
      <c r="C941" t="s">
        <v>5</v>
      </c>
      <c r="D941">
        <v>30</v>
      </c>
    </row>
    <row r="942" spans="2:4" x14ac:dyDescent="0.45">
      <c r="B942" s="4">
        <v>46105</v>
      </c>
      <c r="C942" t="s">
        <v>5</v>
      </c>
      <c r="D942">
        <v>30</v>
      </c>
    </row>
    <row r="943" spans="2:4" x14ac:dyDescent="0.45">
      <c r="B943" s="4">
        <v>46065</v>
      </c>
      <c r="C943" t="s">
        <v>3</v>
      </c>
      <c r="D943">
        <v>10</v>
      </c>
    </row>
    <row r="944" spans="2:4" x14ac:dyDescent="0.45">
      <c r="B944" s="4">
        <v>46142</v>
      </c>
      <c r="C944" t="s">
        <v>4</v>
      </c>
      <c r="D944">
        <v>20</v>
      </c>
    </row>
    <row r="945" spans="2:4" x14ac:dyDescent="0.45">
      <c r="B945" s="4">
        <v>46084</v>
      </c>
      <c r="C945" t="s">
        <v>3</v>
      </c>
      <c r="D945">
        <v>10</v>
      </c>
    </row>
    <row r="946" spans="2:4" x14ac:dyDescent="0.45">
      <c r="B946" s="4">
        <v>46148</v>
      </c>
      <c r="C946" t="s">
        <v>7</v>
      </c>
      <c r="D946">
        <v>50</v>
      </c>
    </row>
    <row r="947" spans="2:4" x14ac:dyDescent="0.45">
      <c r="B947" s="4">
        <v>46196</v>
      </c>
      <c r="C947" t="s">
        <v>5</v>
      </c>
      <c r="D947">
        <v>30</v>
      </c>
    </row>
    <row r="948" spans="2:4" x14ac:dyDescent="0.45">
      <c r="B948" s="4">
        <v>46193</v>
      </c>
      <c r="C948" t="s">
        <v>5</v>
      </c>
      <c r="D948">
        <v>30</v>
      </c>
    </row>
    <row r="949" spans="2:4" x14ac:dyDescent="0.45">
      <c r="B949" s="4">
        <v>46162</v>
      </c>
      <c r="C949" t="s">
        <v>4</v>
      </c>
      <c r="D949">
        <v>20</v>
      </c>
    </row>
    <row r="950" spans="2:4" x14ac:dyDescent="0.45">
      <c r="B950" s="4">
        <v>46137</v>
      </c>
      <c r="C950" t="s">
        <v>3</v>
      </c>
      <c r="D950">
        <v>10</v>
      </c>
    </row>
    <row r="951" spans="2:4" x14ac:dyDescent="0.45">
      <c r="B951" s="4">
        <v>46161</v>
      </c>
      <c r="C951" t="s">
        <v>4</v>
      </c>
      <c r="D951">
        <v>20</v>
      </c>
    </row>
    <row r="952" spans="2:4" x14ac:dyDescent="0.45">
      <c r="B952" s="4">
        <v>46112</v>
      </c>
      <c r="C952" t="s">
        <v>6</v>
      </c>
      <c r="D952">
        <v>40</v>
      </c>
    </row>
    <row r="953" spans="2:4" x14ac:dyDescent="0.45">
      <c r="B953" s="4">
        <v>46055</v>
      </c>
      <c r="C953" t="s">
        <v>6</v>
      </c>
      <c r="D953">
        <v>40</v>
      </c>
    </row>
    <row r="954" spans="2:4" x14ac:dyDescent="0.45">
      <c r="B954" s="4">
        <v>46168</v>
      </c>
      <c r="C954" t="s">
        <v>7</v>
      </c>
      <c r="D954">
        <v>50</v>
      </c>
    </row>
    <row r="955" spans="2:4" x14ac:dyDescent="0.45">
      <c r="B955" s="4">
        <v>46097</v>
      </c>
      <c r="C955" t="s">
        <v>6</v>
      </c>
      <c r="D955">
        <v>40</v>
      </c>
    </row>
    <row r="956" spans="2:4" x14ac:dyDescent="0.45">
      <c r="B956" s="4">
        <v>46137</v>
      </c>
      <c r="C956" t="s">
        <v>5</v>
      </c>
      <c r="D956">
        <v>30</v>
      </c>
    </row>
    <row r="957" spans="2:4" x14ac:dyDescent="0.45">
      <c r="B957" s="4">
        <v>46134</v>
      </c>
      <c r="C957" t="s">
        <v>7</v>
      </c>
      <c r="D957">
        <v>50</v>
      </c>
    </row>
    <row r="958" spans="2:4" x14ac:dyDescent="0.45">
      <c r="B958" s="4">
        <v>46044</v>
      </c>
      <c r="C958" t="s">
        <v>4</v>
      </c>
      <c r="D958">
        <v>20</v>
      </c>
    </row>
    <row r="959" spans="2:4" x14ac:dyDescent="0.45">
      <c r="B959" s="4">
        <v>46182</v>
      </c>
      <c r="C959" t="s">
        <v>6</v>
      </c>
      <c r="D959">
        <v>40</v>
      </c>
    </row>
    <row r="960" spans="2:4" x14ac:dyDescent="0.45">
      <c r="B960" s="4">
        <v>46074</v>
      </c>
      <c r="C960" t="s">
        <v>7</v>
      </c>
      <c r="D960">
        <v>50</v>
      </c>
    </row>
    <row r="961" spans="2:4" x14ac:dyDescent="0.45">
      <c r="B961" s="4">
        <v>46138</v>
      </c>
      <c r="C961" t="s">
        <v>3</v>
      </c>
      <c r="D961">
        <v>10</v>
      </c>
    </row>
    <row r="962" spans="2:4" x14ac:dyDescent="0.45">
      <c r="B962" s="4">
        <v>46077</v>
      </c>
      <c r="C962" t="s">
        <v>7</v>
      </c>
      <c r="D962">
        <v>50</v>
      </c>
    </row>
    <row r="963" spans="2:4" x14ac:dyDescent="0.45">
      <c r="B963" s="4">
        <v>46117</v>
      </c>
      <c r="C963" t="s">
        <v>7</v>
      </c>
      <c r="D963">
        <v>50</v>
      </c>
    </row>
    <row r="964" spans="2:4" x14ac:dyDescent="0.45">
      <c r="B964" s="4">
        <v>46199</v>
      </c>
      <c r="C964" t="s">
        <v>5</v>
      </c>
      <c r="D964">
        <v>30</v>
      </c>
    </row>
    <row r="965" spans="2:4" x14ac:dyDescent="0.45">
      <c r="B965" s="4">
        <v>46176</v>
      </c>
      <c r="C965" t="s">
        <v>5</v>
      </c>
      <c r="D965">
        <v>30</v>
      </c>
    </row>
    <row r="966" spans="2:4" x14ac:dyDescent="0.45">
      <c r="B966" s="4">
        <v>46042</v>
      </c>
      <c r="C966" t="s">
        <v>7</v>
      </c>
      <c r="D966">
        <v>50</v>
      </c>
    </row>
    <row r="967" spans="2:4" x14ac:dyDescent="0.45">
      <c r="B967" s="4">
        <v>46196</v>
      </c>
      <c r="C967" t="s">
        <v>4</v>
      </c>
      <c r="D967">
        <v>20</v>
      </c>
    </row>
    <row r="968" spans="2:4" x14ac:dyDescent="0.45">
      <c r="B968" s="4">
        <v>46199</v>
      </c>
      <c r="C968" t="s">
        <v>5</v>
      </c>
      <c r="D968">
        <v>30</v>
      </c>
    </row>
    <row r="969" spans="2:4" x14ac:dyDescent="0.45">
      <c r="B969" s="4">
        <v>46182</v>
      </c>
      <c r="C969" t="s">
        <v>7</v>
      </c>
      <c r="D969">
        <v>50</v>
      </c>
    </row>
    <row r="970" spans="2:4" x14ac:dyDescent="0.45">
      <c r="B970" s="4">
        <v>46165</v>
      </c>
      <c r="C970" t="s">
        <v>3</v>
      </c>
      <c r="D970">
        <v>10</v>
      </c>
    </row>
    <row r="971" spans="2:4" x14ac:dyDescent="0.45">
      <c r="B971" s="4">
        <v>46062</v>
      </c>
      <c r="C971" t="s">
        <v>6</v>
      </c>
      <c r="D971">
        <v>40</v>
      </c>
    </row>
    <row r="972" spans="2:4" x14ac:dyDescent="0.45">
      <c r="B972" s="4">
        <v>46098</v>
      </c>
      <c r="C972" t="s">
        <v>4</v>
      </c>
      <c r="D972">
        <v>20</v>
      </c>
    </row>
    <row r="973" spans="2:4" x14ac:dyDescent="0.45">
      <c r="B973" s="4">
        <v>46113</v>
      </c>
      <c r="C973" t="s">
        <v>6</v>
      </c>
      <c r="D973">
        <v>40</v>
      </c>
    </row>
    <row r="974" spans="2:4" x14ac:dyDescent="0.45">
      <c r="B974" s="4">
        <v>46085</v>
      </c>
      <c r="C974" t="s">
        <v>4</v>
      </c>
      <c r="D974">
        <v>20</v>
      </c>
    </row>
    <row r="975" spans="2:4" x14ac:dyDescent="0.45">
      <c r="B975" s="4">
        <v>46073</v>
      </c>
      <c r="C975" t="s">
        <v>4</v>
      </c>
      <c r="D975">
        <v>20</v>
      </c>
    </row>
    <row r="976" spans="2:4" x14ac:dyDescent="0.45">
      <c r="B976" s="4">
        <v>46125</v>
      </c>
      <c r="C976" t="s">
        <v>3</v>
      </c>
      <c r="D976">
        <v>10</v>
      </c>
    </row>
    <row r="977" spans="2:4" x14ac:dyDescent="0.45">
      <c r="B977" s="4">
        <v>46033</v>
      </c>
      <c r="C977" t="s">
        <v>7</v>
      </c>
      <c r="D977">
        <v>50</v>
      </c>
    </row>
    <row r="978" spans="2:4" x14ac:dyDescent="0.45">
      <c r="B978" s="4">
        <v>46095</v>
      </c>
      <c r="C978" t="s">
        <v>3</v>
      </c>
      <c r="D978">
        <v>10</v>
      </c>
    </row>
    <row r="979" spans="2:4" x14ac:dyDescent="0.45">
      <c r="B979" s="4">
        <v>46130</v>
      </c>
      <c r="C979" t="s">
        <v>4</v>
      </c>
      <c r="D979">
        <v>20</v>
      </c>
    </row>
    <row r="980" spans="2:4" x14ac:dyDescent="0.45">
      <c r="B980" s="4">
        <v>46192</v>
      </c>
      <c r="C980" t="s">
        <v>7</v>
      </c>
      <c r="D980">
        <v>50</v>
      </c>
    </row>
    <row r="981" spans="2:4" x14ac:dyDescent="0.45">
      <c r="B981" s="4">
        <v>46159</v>
      </c>
      <c r="C981" t="s">
        <v>4</v>
      </c>
      <c r="D981">
        <v>20</v>
      </c>
    </row>
    <row r="982" spans="2:4" x14ac:dyDescent="0.45">
      <c r="B982" s="4">
        <v>46028</v>
      </c>
      <c r="C982" t="s">
        <v>4</v>
      </c>
      <c r="D982">
        <v>20</v>
      </c>
    </row>
    <row r="983" spans="2:4" x14ac:dyDescent="0.45">
      <c r="B983" s="4">
        <v>46203</v>
      </c>
      <c r="C983" t="s">
        <v>5</v>
      </c>
      <c r="D983">
        <v>30</v>
      </c>
    </row>
    <row r="984" spans="2:4" x14ac:dyDescent="0.45">
      <c r="B984" s="4">
        <v>46097</v>
      </c>
      <c r="C984" t="s">
        <v>7</v>
      </c>
      <c r="D984">
        <v>50</v>
      </c>
    </row>
    <row r="985" spans="2:4" x14ac:dyDescent="0.45">
      <c r="B985" s="4">
        <v>46115</v>
      </c>
      <c r="C985" t="s">
        <v>5</v>
      </c>
      <c r="D985">
        <v>30</v>
      </c>
    </row>
    <row r="986" spans="2:4" x14ac:dyDescent="0.45">
      <c r="B986" s="4">
        <v>46142</v>
      </c>
      <c r="C986" t="s">
        <v>6</v>
      </c>
      <c r="D986">
        <v>40</v>
      </c>
    </row>
    <row r="987" spans="2:4" x14ac:dyDescent="0.45">
      <c r="B987" s="4">
        <v>46119</v>
      </c>
      <c r="C987" t="s">
        <v>5</v>
      </c>
      <c r="D987">
        <v>30</v>
      </c>
    </row>
    <row r="988" spans="2:4" x14ac:dyDescent="0.45">
      <c r="B988" s="4">
        <v>46099</v>
      </c>
      <c r="C988" t="s">
        <v>3</v>
      </c>
      <c r="D988">
        <v>10</v>
      </c>
    </row>
    <row r="989" spans="2:4" x14ac:dyDescent="0.45">
      <c r="B989" s="4">
        <v>46063</v>
      </c>
      <c r="C989" t="s">
        <v>6</v>
      </c>
      <c r="D989">
        <v>40</v>
      </c>
    </row>
    <row r="990" spans="2:4" x14ac:dyDescent="0.45">
      <c r="B990" s="4">
        <v>46056</v>
      </c>
      <c r="C990" t="s">
        <v>7</v>
      </c>
      <c r="D990">
        <v>50</v>
      </c>
    </row>
    <row r="991" spans="2:4" x14ac:dyDescent="0.45">
      <c r="B991" s="4">
        <v>46028</v>
      </c>
      <c r="C991" t="s">
        <v>3</v>
      </c>
      <c r="D991">
        <v>10</v>
      </c>
    </row>
    <row r="992" spans="2:4" x14ac:dyDescent="0.45">
      <c r="B992" s="4">
        <v>46026</v>
      </c>
      <c r="C992" t="s">
        <v>5</v>
      </c>
      <c r="D992">
        <v>30</v>
      </c>
    </row>
    <row r="993" spans="2:4" x14ac:dyDescent="0.45">
      <c r="B993" s="4">
        <v>46072</v>
      </c>
      <c r="C993" t="s">
        <v>3</v>
      </c>
      <c r="D993">
        <v>10</v>
      </c>
    </row>
    <row r="994" spans="2:4" x14ac:dyDescent="0.45">
      <c r="B994" s="4">
        <v>46136</v>
      </c>
      <c r="C994" t="s">
        <v>4</v>
      </c>
      <c r="D994">
        <v>20</v>
      </c>
    </row>
    <row r="995" spans="2:4" x14ac:dyDescent="0.45">
      <c r="B995" s="4">
        <v>46094</v>
      </c>
      <c r="C995" t="s">
        <v>5</v>
      </c>
      <c r="D995">
        <v>30</v>
      </c>
    </row>
    <row r="996" spans="2:4" x14ac:dyDescent="0.45">
      <c r="B996" s="4">
        <v>46175</v>
      </c>
      <c r="C996" t="s">
        <v>4</v>
      </c>
      <c r="D996">
        <v>20</v>
      </c>
    </row>
    <row r="997" spans="2:4" x14ac:dyDescent="0.45">
      <c r="B997" s="4">
        <v>46172</v>
      </c>
      <c r="C997" t="s">
        <v>7</v>
      </c>
      <c r="D997">
        <v>50</v>
      </c>
    </row>
    <row r="998" spans="2:4" x14ac:dyDescent="0.45">
      <c r="B998" s="4">
        <v>46167</v>
      </c>
      <c r="C998" t="s">
        <v>4</v>
      </c>
      <c r="D998">
        <v>20</v>
      </c>
    </row>
    <row r="999" spans="2:4" x14ac:dyDescent="0.45">
      <c r="B999" s="4">
        <v>46045</v>
      </c>
      <c r="C999" t="s">
        <v>4</v>
      </c>
      <c r="D999">
        <v>20</v>
      </c>
    </row>
    <row r="1000" spans="2:4" x14ac:dyDescent="0.45">
      <c r="B1000" s="4">
        <v>46193</v>
      </c>
      <c r="C1000" t="s">
        <v>4</v>
      </c>
      <c r="D1000">
        <v>20</v>
      </c>
    </row>
    <row r="1001" spans="2:4" x14ac:dyDescent="0.45">
      <c r="B1001" s="4">
        <v>46191</v>
      </c>
      <c r="C1001" t="s">
        <v>4</v>
      </c>
      <c r="D1001">
        <v>20</v>
      </c>
    </row>
    <row r="1002" spans="2:4" x14ac:dyDescent="0.45">
      <c r="B1002" s="4">
        <v>46080</v>
      </c>
      <c r="C1002" t="s">
        <v>3</v>
      </c>
      <c r="D1002">
        <v>10</v>
      </c>
    </row>
    <row r="1003" spans="2:4" x14ac:dyDescent="0.45">
      <c r="B1003" s="4">
        <v>46063</v>
      </c>
      <c r="C1003" t="s">
        <v>3</v>
      </c>
      <c r="D1003">
        <v>10</v>
      </c>
    </row>
    <row r="1004" spans="2:4" x14ac:dyDescent="0.45">
      <c r="B1004" s="4">
        <v>46158</v>
      </c>
      <c r="C1004" t="s">
        <v>4</v>
      </c>
      <c r="D1004">
        <v>20</v>
      </c>
    </row>
  </sheetData>
  <phoneticPr fontId="4" type="noConversion"/>
  <pageMargins left="0.7" right="0.7" top="0.75" bottom="0.75" header="0.3" footer="0.3"/>
  <tableParts count="2">
    <tablePart r:id="rId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417B4-2091-4D14-ABED-3A7CBBE57E89}">
  <sheetPr codeName="Sheet3"/>
  <dimension ref="A1:Z1004"/>
  <sheetViews>
    <sheetView showGridLines="0" workbookViewId="0"/>
  </sheetViews>
  <sheetFormatPr defaultRowHeight="14.25" x14ac:dyDescent="0.45"/>
  <cols>
    <col min="1" max="1" width="1.59765625" customWidth="1"/>
    <col min="2" max="4" width="10.59765625" customWidth="1"/>
    <col min="5" max="5" width="2.59765625" customWidth="1"/>
    <col min="6" max="8" width="10.59765625" customWidth="1"/>
    <col min="9" max="9" width="11.9296875" bestFit="1" customWidth="1"/>
    <col min="10" max="10" width="5.9296875" bestFit="1" customWidth="1"/>
    <col min="11" max="11" width="5.73046875" bestFit="1" customWidth="1"/>
    <col min="12" max="17" width="10.59765625" customWidth="1"/>
    <col min="18" max="19" width="12.33203125" customWidth="1"/>
  </cols>
  <sheetData>
    <row r="1" spans="1:26" ht="30" customHeight="1" x14ac:dyDescent="0.45">
      <c r="A1" s="2"/>
      <c r="B1" s="3" t="s">
        <v>22</v>
      </c>
      <c r="C1" s="1"/>
      <c r="D1" s="1"/>
      <c r="E1" s="1"/>
      <c r="F1" s="1"/>
      <c r="G1" s="1"/>
      <c r="H1" s="1"/>
      <c r="I1" s="1"/>
      <c r="J1" s="1"/>
      <c r="K1" s="1"/>
      <c r="L1" s="1"/>
      <c r="M1" s="1"/>
      <c r="N1" s="1"/>
      <c r="O1" s="1"/>
      <c r="P1" s="1"/>
      <c r="Q1" s="1"/>
      <c r="R1" s="1"/>
      <c r="S1" s="1"/>
      <c r="T1" s="1"/>
      <c r="U1" s="1"/>
      <c r="V1" s="1"/>
      <c r="W1" s="1"/>
      <c r="X1" s="1"/>
      <c r="Y1" s="1"/>
      <c r="Z1" s="1"/>
    </row>
    <row r="3" spans="1:26" x14ac:dyDescent="0.45">
      <c r="B3" s="6" t="s">
        <v>9</v>
      </c>
      <c r="F3" s="6" t="s">
        <v>19</v>
      </c>
    </row>
    <row r="4" spans="1:26" x14ac:dyDescent="0.45">
      <c r="B4" t="s">
        <v>1</v>
      </c>
      <c r="C4" t="s">
        <v>0</v>
      </c>
      <c r="D4" s="5" t="s">
        <v>2</v>
      </c>
      <c r="F4" t="s">
        <v>0</v>
      </c>
      <c r="G4" t="s">
        <v>8</v>
      </c>
      <c r="I4" s="7" t="s">
        <v>17</v>
      </c>
      <c r="J4" t="s">
        <v>15</v>
      </c>
      <c r="K4" t="s">
        <v>16</v>
      </c>
    </row>
    <row r="5" spans="1:26" x14ac:dyDescent="0.45">
      <c r="B5" s="4">
        <v>46033</v>
      </c>
      <c r="C5" t="s">
        <v>6</v>
      </c>
      <c r="D5">
        <v>40</v>
      </c>
      <c r="F5" t="s">
        <v>3</v>
      </c>
      <c r="G5" t="s">
        <v>11</v>
      </c>
      <c r="I5" s="8" t="s">
        <v>12</v>
      </c>
      <c r="J5" s="14">
        <v>1600</v>
      </c>
      <c r="K5" s="14">
        <v>4600</v>
      </c>
    </row>
    <row r="6" spans="1:26" x14ac:dyDescent="0.45">
      <c r="B6" s="4">
        <v>46131</v>
      </c>
      <c r="C6" t="s">
        <v>4</v>
      </c>
      <c r="D6">
        <v>20</v>
      </c>
      <c r="F6" t="s">
        <v>4</v>
      </c>
      <c r="G6" t="s">
        <v>10</v>
      </c>
      <c r="I6" s="8" t="s">
        <v>10</v>
      </c>
      <c r="J6" s="14">
        <v>2050</v>
      </c>
      <c r="K6" s="14">
        <v>5180</v>
      </c>
    </row>
    <row r="7" spans="1:26" x14ac:dyDescent="0.45">
      <c r="B7" s="4">
        <v>46075</v>
      </c>
      <c r="C7" t="s">
        <v>6</v>
      </c>
      <c r="D7">
        <v>40</v>
      </c>
      <c r="F7" t="s">
        <v>5</v>
      </c>
      <c r="G7" t="s">
        <v>10</v>
      </c>
      <c r="I7" s="8" t="s">
        <v>11</v>
      </c>
      <c r="J7" s="14">
        <v>1700</v>
      </c>
      <c r="K7" s="14">
        <v>4800</v>
      </c>
    </row>
    <row r="8" spans="1:26" x14ac:dyDescent="0.45">
      <c r="B8" s="4">
        <v>46103</v>
      </c>
      <c r="C8" t="s">
        <v>5</v>
      </c>
      <c r="D8">
        <v>30</v>
      </c>
      <c r="F8" t="s">
        <v>6</v>
      </c>
      <c r="G8" t="s">
        <v>11</v>
      </c>
      <c r="I8" s="8" t="s">
        <v>18</v>
      </c>
      <c r="J8" s="14">
        <v>5350</v>
      </c>
      <c r="K8" s="14">
        <v>14580</v>
      </c>
    </row>
    <row r="9" spans="1:26" x14ac:dyDescent="0.45">
      <c r="B9" s="4">
        <v>46095</v>
      </c>
      <c r="C9" t="s">
        <v>5</v>
      </c>
      <c r="D9">
        <v>30</v>
      </c>
      <c r="F9" t="s">
        <v>7</v>
      </c>
      <c r="G9" t="s">
        <v>12</v>
      </c>
    </row>
    <row r="10" spans="1:26" x14ac:dyDescent="0.45">
      <c r="B10" s="4">
        <v>46121</v>
      </c>
      <c r="C10" t="s">
        <v>7</v>
      </c>
      <c r="D10">
        <v>50</v>
      </c>
    </row>
    <row r="11" spans="1:26" x14ac:dyDescent="0.45">
      <c r="B11" s="4">
        <v>46156</v>
      </c>
      <c r="C11" t="s">
        <v>3</v>
      </c>
      <c r="D11">
        <v>10</v>
      </c>
    </row>
    <row r="12" spans="1:26" x14ac:dyDescent="0.45">
      <c r="B12" s="4">
        <v>46136</v>
      </c>
      <c r="C12" t="s">
        <v>5</v>
      </c>
      <c r="D12">
        <v>30</v>
      </c>
    </row>
    <row r="13" spans="1:26" x14ac:dyDescent="0.45">
      <c r="B13" s="4">
        <v>46196</v>
      </c>
      <c r="C13" t="s">
        <v>3</v>
      </c>
      <c r="D13">
        <v>10</v>
      </c>
    </row>
    <row r="14" spans="1:26" x14ac:dyDescent="0.45">
      <c r="B14" s="4">
        <v>46048</v>
      </c>
      <c r="C14" t="s">
        <v>7</v>
      </c>
      <c r="D14">
        <v>50</v>
      </c>
    </row>
    <row r="15" spans="1:26" x14ac:dyDescent="0.45">
      <c r="B15" s="4">
        <v>46168</v>
      </c>
      <c r="C15" t="s">
        <v>4</v>
      </c>
      <c r="D15">
        <v>20</v>
      </c>
    </row>
    <row r="16" spans="1:26" x14ac:dyDescent="0.45">
      <c r="B16" s="4">
        <v>46178</v>
      </c>
      <c r="C16" t="s">
        <v>5</v>
      </c>
      <c r="D16">
        <v>30</v>
      </c>
    </row>
    <row r="17" spans="2:4" x14ac:dyDescent="0.45">
      <c r="B17" s="4">
        <v>46084</v>
      </c>
      <c r="C17" t="s">
        <v>3</v>
      </c>
      <c r="D17">
        <v>10</v>
      </c>
    </row>
    <row r="18" spans="2:4" x14ac:dyDescent="0.45">
      <c r="B18" s="4">
        <v>46133</v>
      </c>
      <c r="C18" t="s">
        <v>6</v>
      </c>
      <c r="D18">
        <v>40</v>
      </c>
    </row>
    <row r="19" spans="2:4" x14ac:dyDescent="0.45">
      <c r="B19" s="4">
        <v>46187</v>
      </c>
      <c r="C19" t="s">
        <v>6</v>
      </c>
      <c r="D19">
        <v>40</v>
      </c>
    </row>
    <row r="20" spans="2:4" x14ac:dyDescent="0.45">
      <c r="B20" s="4">
        <v>46157</v>
      </c>
      <c r="C20" t="s">
        <v>4</v>
      </c>
      <c r="D20">
        <v>20</v>
      </c>
    </row>
    <row r="21" spans="2:4" x14ac:dyDescent="0.45">
      <c r="B21" s="4">
        <v>46173</v>
      </c>
      <c r="C21" t="s">
        <v>6</v>
      </c>
      <c r="D21">
        <v>40</v>
      </c>
    </row>
    <row r="22" spans="2:4" x14ac:dyDescent="0.45">
      <c r="B22" s="4">
        <v>46123</v>
      </c>
      <c r="C22" t="s">
        <v>4</v>
      </c>
      <c r="D22">
        <v>20</v>
      </c>
    </row>
    <row r="23" spans="2:4" x14ac:dyDescent="0.45">
      <c r="B23" s="4">
        <v>46150</v>
      </c>
      <c r="C23" t="s">
        <v>5</v>
      </c>
      <c r="D23">
        <v>30</v>
      </c>
    </row>
    <row r="24" spans="2:4" x14ac:dyDescent="0.45">
      <c r="B24" s="4">
        <v>46128</v>
      </c>
      <c r="C24" t="s">
        <v>5</v>
      </c>
      <c r="D24">
        <v>30</v>
      </c>
    </row>
    <row r="25" spans="2:4" x14ac:dyDescent="0.45">
      <c r="B25" s="4">
        <v>46138</v>
      </c>
      <c r="C25" t="s">
        <v>4</v>
      </c>
      <c r="D25">
        <v>20</v>
      </c>
    </row>
    <row r="26" spans="2:4" x14ac:dyDescent="0.45">
      <c r="B26" s="4">
        <v>46120</v>
      </c>
      <c r="C26" t="s">
        <v>5</v>
      </c>
      <c r="D26">
        <v>30</v>
      </c>
    </row>
    <row r="27" spans="2:4" x14ac:dyDescent="0.45">
      <c r="B27" s="4">
        <v>46098</v>
      </c>
      <c r="C27" t="s">
        <v>7</v>
      </c>
      <c r="D27">
        <v>50</v>
      </c>
    </row>
    <row r="28" spans="2:4" x14ac:dyDescent="0.45">
      <c r="B28" s="4">
        <v>46145</v>
      </c>
      <c r="C28" t="s">
        <v>3</v>
      </c>
      <c r="D28">
        <v>10</v>
      </c>
    </row>
    <row r="29" spans="2:4" x14ac:dyDescent="0.45">
      <c r="B29" s="4">
        <v>46127</v>
      </c>
      <c r="C29" t="s">
        <v>6</v>
      </c>
      <c r="D29">
        <v>40</v>
      </c>
    </row>
    <row r="30" spans="2:4" x14ac:dyDescent="0.45">
      <c r="B30" s="4">
        <v>46131</v>
      </c>
      <c r="C30" t="s">
        <v>6</v>
      </c>
      <c r="D30">
        <v>40</v>
      </c>
    </row>
    <row r="31" spans="2:4" x14ac:dyDescent="0.45">
      <c r="B31" s="4">
        <v>46032</v>
      </c>
      <c r="C31" t="s">
        <v>6</v>
      </c>
      <c r="D31">
        <v>40</v>
      </c>
    </row>
    <row r="32" spans="2:4" x14ac:dyDescent="0.45">
      <c r="B32" s="4">
        <v>46037</v>
      </c>
      <c r="C32" t="s">
        <v>7</v>
      </c>
      <c r="D32">
        <v>50</v>
      </c>
    </row>
    <row r="33" spans="2:4" x14ac:dyDescent="0.45">
      <c r="B33" s="4">
        <v>46129</v>
      </c>
      <c r="C33" t="s">
        <v>5</v>
      </c>
      <c r="D33">
        <v>30</v>
      </c>
    </row>
    <row r="34" spans="2:4" x14ac:dyDescent="0.45">
      <c r="B34" s="4">
        <v>46120</v>
      </c>
      <c r="C34" t="s">
        <v>6</v>
      </c>
      <c r="D34">
        <v>40</v>
      </c>
    </row>
    <row r="35" spans="2:4" x14ac:dyDescent="0.45">
      <c r="B35" s="4">
        <v>46142</v>
      </c>
      <c r="C35" t="s">
        <v>6</v>
      </c>
      <c r="D35">
        <v>40</v>
      </c>
    </row>
    <row r="36" spans="2:4" x14ac:dyDescent="0.45">
      <c r="B36" s="4">
        <v>46154</v>
      </c>
      <c r="C36" t="s">
        <v>4</v>
      </c>
      <c r="D36">
        <v>20</v>
      </c>
    </row>
    <row r="37" spans="2:4" x14ac:dyDescent="0.45">
      <c r="B37" s="4">
        <v>46079</v>
      </c>
      <c r="C37" t="s">
        <v>5</v>
      </c>
      <c r="D37">
        <v>30</v>
      </c>
    </row>
    <row r="38" spans="2:4" x14ac:dyDescent="0.45">
      <c r="B38" s="4">
        <v>46125</v>
      </c>
      <c r="C38" t="s">
        <v>6</v>
      </c>
      <c r="D38">
        <v>40</v>
      </c>
    </row>
    <row r="39" spans="2:4" x14ac:dyDescent="0.45">
      <c r="B39" s="4">
        <v>46134</v>
      </c>
      <c r="C39" t="s">
        <v>6</v>
      </c>
      <c r="D39">
        <v>40</v>
      </c>
    </row>
    <row r="40" spans="2:4" x14ac:dyDescent="0.45">
      <c r="B40" s="4">
        <v>46067</v>
      </c>
      <c r="C40" t="s">
        <v>3</v>
      </c>
      <c r="D40">
        <v>10</v>
      </c>
    </row>
    <row r="41" spans="2:4" x14ac:dyDescent="0.45">
      <c r="B41" s="4">
        <v>46123</v>
      </c>
      <c r="C41" t="s">
        <v>4</v>
      </c>
      <c r="D41">
        <v>20</v>
      </c>
    </row>
    <row r="42" spans="2:4" x14ac:dyDescent="0.45">
      <c r="B42" s="4">
        <v>46124</v>
      </c>
      <c r="C42" t="s">
        <v>4</v>
      </c>
      <c r="D42">
        <v>20</v>
      </c>
    </row>
    <row r="43" spans="2:4" x14ac:dyDescent="0.45">
      <c r="B43" s="4">
        <v>46044</v>
      </c>
      <c r="C43" t="s">
        <v>3</v>
      </c>
      <c r="D43">
        <v>10</v>
      </c>
    </row>
    <row r="44" spans="2:4" x14ac:dyDescent="0.45">
      <c r="B44" s="4">
        <v>46069</v>
      </c>
      <c r="C44" t="s">
        <v>7</v>
      </c>
      <c r="D44">
        <v>50</v>
      </c>
    </row>
    <row r="45" spans="2:4" x14ac:dyDescent="0.45">
      <c r="B45" s="4">
        <v>46110</v>
      </c>
      <c r="C45" t="s">
        <v>4</v>
      </c>
      <c r="D45">
        <v>20</v>
      </c>
    </row>
    <row r="46" spans="2:4" x14ac:dyDescent="0.45">
      <c r="B46" s="4">
        <v>46190</v>
      </c>
      <c r="C46" t="s">
        <v>3</v>
      </c>
      <c r="D46">
        <v>10</v>
      </c>
    </row>
    <row r="47" spans="2:4" x14ac:dyDescent="0.45">
      <c r="B47" s="4">
        <v>46067</v>
      </c>
      <c r="C47" t="s">
        <v>5</v>
      </c>
      <c r="D47">
        <v>30</v>
      </c>
    </row>
    <row r="48" spans="2:4" x14ac:dyDescent="0.45">
      <c r="B48" s="4">
        <v>46101</v>
      </c>
      <c r="C48" t="s">
        <v>4</v>
      </c>
      <c r="D48">
        <v>20</v>
      </c>
    </row>
    <row r="49" spans="2:4" x14ac:dyDescent="0.45">
      <c r="B49" s="4">
        <v>46116</v>
      </c>
      <c r="C49" t="s">
        <v>5</v>
      </c>
      <c r="D49">
        <v>30</v>
      </c>
    </row>
    <row r="50" spans="2:4" x14ac:dyDescent="0.45">
      <c r="B50" s="4">
        <v>46052</v>
      </c>
      <c r="C50" t="s">
        <v>3</v>
      </c>
      <c r="D50">
        <v>10</v>
      </c>
    </row>
    <row r="51" spans="2:4" x14ac:dyDescent="0.45">
      <c r="B51" s="4">
        <v>46091</v>
      </c>
      <c r="C51" t="s">
        <v>4</v>
      </c>
      <c r="D51">
        <v>20</v>
      </c>
    </row>
    <row r="52" spans="2:4" x14ac:dyDescent="0.45">
      <c r="B52" s="4">
        <v>46121</v>
      </c>
      <c r="C52" t="s">
        <v>7</v>
      </c>
      <c r="D52">
        <v>50</v>
      </c>
    </row>
    <row r="53" spans="2:4" x14ac:dyDescent="0.45">
      <c r="B53" s="4">
        <v>46074</v>
      </c>
      <c r="C53" t="s">
        <v>4</v>
      </c>
      <c r="D53">
        <v>20</v>
      </c>
    </row>
    <row r="54" spans="2:4" x14ac:dyDescent="0.45">
      <c r="B54" s="4">
        <v>46115</v>
      </c>
      <c r="C54" t="s">
        <v>6</v>
      </c>
      <c r="D54">
        <v>40</v>
      </c>
    </row>
    <row r="55" spans="2:4" x14ac:dyDescent="0.45">
      <c r="B55" s="4">
        <v>46027</v>
      </c>
      <c r="C55" t="s">
        <v>5</v>
      </c>
      <c r="D55">
        <v>30</v>
      </c>
    </row>
    <row r="56" spans="2:4" x14ac:dyDescent="0.45">
      <c r="B56" s="4">
        <v>46051</v>
      </c>
      <c r="C56" t="s">
        <v>7</v>
      </c>
      <c r="D56">
        <v>50</v>
      </c>
    </row>
    <row r="57" spans="2:4" x14ac:dyDescent="0.45">
      <c r="B57" s="4">
        <v>46153</v>
      </c>
      <c r="C57" t="s">
        <v>7</v>
      </c>
      <c r="D57">
        <v>50</v>
      </c>
    </row>
    <row r="58" spans="2:4" x14ac:dyDescent="0.45">
      <c r="B58" s="4">
        <v>46134</v>
      </c>
      <c r="C58" t="s">
        <v>4</v>
      </c>
      <c r="D58">
        <v>20</v>
      </c>
    </row>
    <row r="59" spans="2:4" x14ac:dyDescent="0.45">
      <c r="B59" s="4">
        <v>46130</v>
      </c>
      <c r="C59" t="s">
        <v>4</v>
      </c>
      <c r="D59">
        <v>20</v>
      </c>
    </row>
    <row r="60" spans="2:4" x14ac:dyDescent="0.45">
      <c r="B60" s="4">
        <v>46048</v>
      </c>
      <c r="C60" t="s">
        <v>4</v>
      </c>
      <c r="D60">
        <v>20</v>
      </c>
    </row>
    <row r="61" spans="2:4" x14ac:dyDescent="0.45">
      <c r="B61" s="4">
        <v>46101</v>
      </c>
      <c r="C61" t="s">
        <v>4</v>
      </c>
      <c r="D61">
        <v>20</v>
      </c>
    </row>
    <row r="62" spans="2:4" x14ac:dyDescent="0.45">
      <c r="B62" s="4">
        <v>46148</v>
      </c>
      <c r="C62" t="s">
        <v>4</v>
      </c>
      <c r="D62">
        <v>20</v>
      </c>
    </row>
    <row r="63" spans="2:4" x14ac:dyDescent="0.45">
      <c r="B63" s="4">
        <v>46061</v>
      </c>
      <c r="C63" t="s">
        <v>7</v>
      </c>
      <c r="D63">
        <v>50</v>
      </c>
    </row>
    <row r="64" spans="2:4" x14ac:dyDescent="0.45">
      <c r="B64" s="4">
        <v>46183</v>
      </c>
      <c r="C64" t="s">
        <v>4</v>
      </c>
      <c r="D64">
        <v>20</v>
      </c>
    </row>
    <row r="65" spans="2:4" x14ac:dyDescent="0.45">
      <c r="B65" s="4">
        <v>46203</v>
      </c>
      <c r="C65" t="s">
        <v>5</v>
      </c>
      <c r="D65">
        <v>30</v>
      </c>
    </row>
    <row r="66" spans="2:4" x14ac:dyDescent="0.45">
      <c r="B66" s="4">
        <v>46084</v>
      </c>
      <c r="C66" t="s">
        <v>5</v>
      </c>
      <c r="D66">
        <v>30</v>
      </c>
    </row>
    <row r="67" spans="2:4" x14ac:dyDescent="0.45">
      <c r="B67" s="4">
        <v>46073</v>
      </c>
      <c r="C67" t="s">
        <v>6</v>
      </c>
      <c r="D67">
        <v>40</v>
      </c>
    </row>
    <row r="68" spans="2:4" x14ac:dyDescent="0.45">
      <c r="B68" s="4">
        <v>46178</v>
      </c>
      <c r="C68" t="s">
        <v>7</v>
      </c>
      <c r="D68">
        <v>50</v>
      </c>
    </row>
    <row r="69" spans="2:4" x14ac:dyDescent="0.45">
      <c r="B69" s="4">
        <v>46071</v>
      </c>
      <c r="C69" t="s">
        <v>7</v>
      </c>
      <c r="D69">
        <v>50</v>
      </c>
    </row>
    <row r="70" spans="2:4" x14ac:dyDescent="0.45">
      <c r="B70" s="4">
        <v>46165</v>
      </c>
      <c r="C70" t="s">
        <v>3</v>
      </c>
      <c r="D70">
        <v>10</v>
      </c>
    </row>
    <row r="71" spans="2:4" x14ac:dyDescent="0.45">
      <c r="B71" s="4">
        <v>46136</v>
      </c>
      <c r="C71" t="s">
        <v>6</v>
      </c>
      <c r="D71">
        <v>40</v>
      </c>
    </row>
    <row r="72" spans="2:4" x14ac:dyDescent="0.45">
      <c r="B72" s="4">
        <v>46055</v>
      </c>
      <c r="C72" t="s">
        <v>3</v>
      </c>
      <c r="D72">
        <v>10</v>
      </c>
    </row>
    <row r="73" spans="2:4" x14ac:dyDescent="0.45">
      <c r="B73" s="4">
        <v>46099</v>
      </c>
      <c r="C73" t="s">
        <v>4</v>
      </c>
      <c r="D73">
        <v>20</v>
      </c>
    </row>
    <row r="74" spans="2:4" x14ac:dyDescent="0.45">
      <c r="B74" s="4">
        <v>46142</v>
      </c>
      <c r="C74" t="s">
        <v>5</v>
      </c>
      <c r="D74">
        <v>30</v>
      </c>
    </row>
    <row r="75" spans="2:4" x14ac:dyDescent="0.45">
      <c r="B75" s="4">
        <v>46163</v>
      </c>
      <c r="C75" t="s">
        <v>3</v>
      </c>
      <c r="D75">
        <v>10</v>
      </c>
    </row>
    <row r="76" spans="2:4" x14ac:dyDescent="0.45">
      <c r="B76" s="4">
        <v>46091</v>
      </c>
      <c r="C76" t="s">
        <v>7</v>
      </c>
      <c r="D76">
        <v>50</v>
      </c>
    </row>
    <row r="77" spans="2:4" x14ac:dyDescent="0.45">
      <c r="B77" s="4">
        <v>46053</v>
      </c>
      <c r="C77" t="s">
        <v>6</v>
      </c>
      <c r="D77">
        <v>40</v>
      </c>
    </row>
    <row r="78" spans="2:4" x14ac:dyDescent="0.45">
      <c r="B78" s="4">
        <v>46085</v>
      </c>
      <c r="C78" t="s">
        <v>5</v>
      </c>
      <c r="D78">
        <v>30</v>
      </c>
    </row>
    <row r="79" spans="2:4" x14ac:dyDescent="0.45">
      <c r="B79" s="4">
        <v>46049</v>
      </c>
      <c r="C79" t="s">
        <v>6</v>
      </c>
      <c r="D79">
        <v>40</v>
      </c>
    </row>
    <row r="80" spans="2:4" x14ac:dyDescent="0.45">
      <c r="B80" s="4">
        <v>46090</v>
      </c>
      <c r="C80" t="s">
        <v>5</v>
      </c>
      <c r="D80">
        <v>30</v>
      </c>
    </row>
    <row r="81" spans="2:4" x14ac:dyDescent="0.45">
      <c r="B81" s="4">
        <v>46184</v>
      </c>
      <c r="C81" t="s">
        <v>5</v>
      </c>
      <c r="D81">
        <v>30</v>
      </c>
    </row>
    <row r="82" spans="2:4" x14ac:dyDescent="0.45">
      <c r="B82" s="4">
        <v>46193</v>
      </c>
      <c r="C82" t="s">
        <v>5</v>
      </c>
      <c r="D82">
        <v>30</v>
      </c>
    </row>
    <row r="83" spans="2:4" x14ac:dyDescent="0.45">
      <c r="B83" s="4">
        <v>46199</v>
      </c>
      <c r="C83" t="s">
        <v>5</v>
      </c>
      <c r="D83">
        <v>30</v>
      </c>
    </row>
    <row r="84" spans="2:4" x14ac:dyDescent="0.45">
      <c r="B84" s="4">
        <v>46116</v>
      </c>
      <c r="C84" t="s">
        <v>7</v>
      </c>
      <c r="D84">
        <v>50</v>
      </c>
    </row>
    <row r="85" spans="2:4" x14ac:dyDescent="0.45">
      <c r="B85" s="4">
        <v>46060</v>
      </c>
      <c r="C85" t="s">
        <v>6</v>
      </c>
      <c r="D85">
        <v>40</v>
      </c>
    </row>
    <row r="86" spans="2:4" x14ac:dyDescent="0.45">
      <c r="B86" s="4">
        <v>46114</v>
      </c>
      <c r="C86" t="s">
        <v>5</v>
      </c>
      <c r="D86">
        <v>30</v>
      </c>
    </row>
    <row r="87" spans="2:4" x14ac:dyDescent="0.45">
      <c r="B87" s="4">
        <v>46037</v>
      </c>
      <c r="C87" t="s">
        <v>4</v>
      </c>
      <c r="D87">
        <v>20</v>
      </c>
    </row>
    <row r="88" spans="2:4" x14ac:dyDescent="0.45">
      <c r="B88" s="4">
        <v>46048</v>
      </c>
      <c r="C88" t="s">
        <v>6</v>
      </c>
      <c r="D88">
        <v>40</v>
      </c>
    </row>
    <row r="89" spans="2:4" x14ac:dyDescent="0.45">
      <c r="B89" s="4">
        <v>46103</v>
      </c>
      <c r="C89" t="s">
        <v>7</v>
      </c>
      <c r="D89">
        <v>50</v>
      </c>
    </row>
    <row r="90" spans="2:4" x14ac:dyDescent="0.45">
      <c r="B90" s="4">
        <v>46201</v>
      </c>
      <c r="C90" t="s">
        <v>7</v>
      </c>
      <c r="D90">
        <v>50</v>
      </c>
    </row>
    <row r="91" spans="2:4" x14ac:dyDescent="0.45">
      <c r="B91" s="4">
        <v>46155</v>
      </c>
      <c r="C91" t="s">
        <v>4</v>
      </c>
      <c r="D91">
        <v>20</v>
      </c>
    </row>
    <row r="92" spans="2:4" x14ac:dyDescent="0.45">
      <c r="B92" s="4">
        <v>46180</v>
      </c>
      <c r="C92" t="s">
        <v>6</v>
      </c>
      <c r="D92">
        <v>40</v>
      </c>
    </row>
    <row r="93" spans="2:4" x14ac:dyDescent="0.45">
      <c r="B93" s="4">
        <v>46104</v>
      </c>
      <c r="C93" t="s">
        <v>7</v>
      </c>
      <c r="D93">
        <v>50</v>
      </c>
    </row>
    <row r="94" spans="2:4" x14ac:dyDescent="0.45">
      <c r="B94" s="4">
        <v>46054</v>
      </c>
      <c r="C94" t="s">
        <v>3</v>
      </c>
      <c r="D94">
        <v>10</v>
      </c>
    </row>
    <row r="95" spans="2:4" x14ac:dyDescent="0.45">
      <c r="B95" s="4">
        <v>46180</v>
      </c>
      <c r="C95" t="s">
        <v>3</v>
      </c>
      <c r="D95">
        <v>10</v>
      </c>
    </row>
    <row r="96" spans="2:4" x14ac:dyDescent="0.45">
      <c r="B96" s="4">
        <v>46173</v>
      </c>
      <c r="C96" t="s">
        <v>6</v>
      </c>
      <c r="D96">
        <v>40</v>
      </c>
    </row>
    <row r="97" spans="2:4" x14ac:dyDescent="0.45">
      <c r="B97" s="4">
        <v>46070</v>
      </c>
      <c r="C97" t="s">
        <v>4</v>
      </c>
      <c r="D97">
        <v>20</v>
      </c>
    </row>
    <row r="98" spans="2:4" x14ac:dyDescent="0.45">
      <c r="B98" s="4">
        <v>46150</v>
      </c>
      <c r="C98" t="s">
        <v>6</v>
      </c>
      <c r="D98">
        <v>40</v>
      </c>
    </row>
    <row r="99" spans="2:4" x14ac:dyDescent="0.45">
      <c r="B99" s="4">
        <v>46197</v>
      </c>
      <c r="C99" t="s">
        <v>3</v>
      </c>
      <c r="D99">
        <v>10</v>
      </c>
    </row>
    <row r="100" spans="2:4" x14ac:dyDescent="0.45">
      <c r="B100" s="4">
        <v>46057</v>
      </c>
      <c r="C100" t="s">
        <v>4</v>
      </c>
      <c r="D100">
        <v>20</v>
      </c>
    </row>
    <row r="101" spans="2:4" x14ac:dyDescent="0.45">
      <c r="B101" s="4">
        <v>46139</v>
      </c>
      <c r="C101" t="s">
        <v>5</v>
      </c>
      <c r="D101">
        <v>30</v>
      </c>
    </row>
    <row r="102" spans="2:4" x14ac:dyDescent="0.45">
      <c r="B102" s="4">
        <v>46164</v>
      </c>
      <c r="C102" t="s">
        <v>6</v>
      </c>
      <c r="D102">
        <v>40</v>
      </c>
    </row>
    <row r="103" spans="2:4" x14ac:dyDescent="0.45">
      <c r="B103" s="4">
        <v>46125</v>
      </c>
      <c r="C103" t="s">
        <v>6</v>
      </c>
      <c r="D103">
        <v>40</v>
      </c>
    </row>
    <row r="104" spans="2:4" x14ac:dyDescent="0.45">
      <c r="B104" s="4">
        <v>46068</v>
      </c>
      <c r="C104" t="s">
        <v>4</v>
      </c>
      <c r="D104">
        <v>20</v>
      </c>
    </row>
    <row r="105" spans="2:4" x14ac:dyDescent="0.45">
      <c r="B105" s="4">
        <v>46121</v>
      </c>
      <c r="C105" t="s">
        <v>3</v>
      </c>
      <c r="D105">
        <v>10</v>
      </c>
    </row>
    <row r="106" spans="2:4" x14ac:dyDescent="0.45">
      <c r="B106" s="4">
        <v>46076</v>
      </c>
      <c r="C106" t="s">
        <v>3</v>
      </c>
      <c r="D106">
        <v>10</v>
      </c>
    </row>
    <row r="107" spans="2:4" x14ac:dyDescent="0.45">
      <c r="B107" s="4">
        <v>46071</v>
      </c>
      <c r="C107" t="s">
        <v>7</v>
      </c>
      <c r="D107">
        <v>50</v>
      </c>
    </row>
    <row r="108" spans="2:4" x14ac:dyDescent="0.45">
      <c r="B108" s="4">
        <v>46176</v>
      </c>
      <c r="C108" t="s">
        <v>3</v>
      </c>
      <c r="D108">
        <v>10</v>
      </c>
    </row>
    <row r="109" spans="2:4" x14ac:dyDescent="0.45">
      <c r="B109" s="4">
        <v>46167</v>
      </c>
      <c r="C109" t="s">
        <v>4</v>
      </c>
      <c r="D109">
        <v>20</v>
      </c>
    </row>
    <row r="110" spans="2:4" x14ac:dyDescent="0.45">
      <c r="B110" s="4">
        <v>46200</v>
      </c>
      <c r="C110" t="s">
        <v>3</v>
      </c>
      <c r="D110">
        <v>10</v>
      </c>
    </row>
    <row r="111" spans="2:4" x14ac:dyDescent="0.45">
      <c r="B111" s="4">
        <v>46074</v>
      </c>
      <c r="C111" t="s">
        <v>4</v>
      </c>
      <c r="D111">
        <v>20</v>
      </c>
    </row>
    <row r="112" spans="2:4" x14ac:dyDescent="0.45">
      <c r="B112" s="4">
        <v>46103</v>
      </c>
      <c r="C112" t="s">
        <v>7</v>
      </c>
      <c r="D112">
        <v>50</v>
      </c>
    </row>
    <row r="113" spans="2:4" x14ac:dyDescent="0.45">
      <c r="B113" s="4">
        <v>46111</v>
      </c>
      <c r="C113" t="s">
        <v>5</v>
      </c>
      <c r="D113">
        <v>30</v>
      </c>
    </row>
    <row r="114" spans="2:4" x14ac:dyDescent="0.45">
      <c r="B114" s="4">
        <v>46108</v>
      </c>
      <c r="C114" t="s">
        <v>3</v>
      </c>
      <c r="D114">
        <v>10</v>
      </c>
    </row>
    <row r="115" spans="2:4" x14ac:dyDescent="0.45">
      <c r="B115" s="4">
        <v>46082</v>
      </c>
      <c r="C115" t="s">
        <v>4</v>
      </c>
      <c r="D115">
        <v>20</v>
      </c>
    </row>
    <row r="116" spans="2:4" x14ac:dyDescent="0.45">
      <c r="B116" s="4">
        <v>46107</v>
      </c>
      <c r="C116" t="s">
        <v>6</v>
      </c>
      <c r="D116">
        <v>40</v>
      </c>
    </row>
    <row r="117" spans="2:4" x14ac:dyDescent="0.45">
      <c r="B117" s="4">
        <v>46169</v>
      </c>
      <c r="C117" t="s">
        <v>4</v>
      </c>
      <c r="D117">
        <v>20</v>
      </c>
    </row>
    <row r="118" spans="2:4" x14ac:dyDescent="0.45">
      <c r="B118" s="4">
        <v>46079</v>
      </c>
      <c r="C118" t="s">
        <v>6</v>
      </c>
      <c r="D118">
        <v>40</v>
      </c>
    </row>
    <row r="119" spans="2:4" x14ac:dyDescent="0.45">
      <c r="B119" s="4">
        <v>46087</v>
      </c>
      <c r="C119" t="s">
        <v>6</v>
      </c>
      <c r="D119">
        <v>40</v>
      </c>
    </row>
    <row r="120" spans="2:4" x14ac:dyDescent="0.45">
      <c r="B120" s="4">
        <v>46074</v>
      </c>
      <c r="C120" t="s">
        <v>6</v>
      </c>
      <c r="D120">
        <v>40</v>
      </c>
    </row>
    <row r="121" spans="2:4" x14ac:dyDescent="0.45">
      <c r="B121" s="4">
        <v>46089</v>
      </c>
      <c r="C121" t="s">
        <v>3</v>
      </c>
      <c r="D121">
        <v>10</v>
      </c>
    </row>
    <row r="122" spans="2:4" x14ac:dyDescent="0.45">
      <c r="B122" s="4">
        <v>46156</v>
      </c>
      <c r="C122" t="s">
        <v>7</v>
      </c>
      <c r="D122">
        <v>50</v>
      </c>
    </row>
    <row r="123" spans="2:4" x14ac:dyDescent="0.45">
      <c r="B123" s="4">
        <v>46041</v>
      </c>
      <c r="C123" t="s">
        <v>7</v>
      </c>
      <c r="D123">
        <v>50</v>
      </c>
    </row>
    <row r="124" spans="2:4" x14ac:dyDescent="0.45">
      <c r="B124" s="4">
        <v>46126</v>
      </c>
      <c r="C124" t="s">
        <v>4</v>
      </c>
      <c r="D124">
        <v>20</v>
      </c>
    </row>
    <row r="125" spans="2:4" x14ac:dyDescent="0.45">
      <c r="B125" s="4">
        <v>46097</v>
      </c>
      <c r="C125" t="s">
        <v>3</v>
      </c>
      <c r="D125">
        <v>10</v>
      </c>
    </row>
    <row r="126" spans="2:4" x14ac:dyDescent="0.45">
      <c r="B126" s="4">
        <v>46059</v>
      </c>
      <c r="C126" t="s">
        <v>7</v>
      </c>
      <c r="D126">
        <v>50</v>
      </c>
    </row>
    <row r="127" spans="2:4" x14ac:dyDescent="0.45">
      <c r="B127" s="4">
        <v>46058</v>
      </c>
      <c r="C127" t="s">
        <v>4</v>
      </c>
      <c r="D127">
        <v>20</v>
      </c>
    </row>
    <row r="128" spans="2:4" x14ac:dyDescent="0.45">
      <c r="B128" s="4">
        <v>46067</v>
      </c>
      <c r="C128" t="s">
        <v>4</v>
      </c>
      <c r="D128">
        <v>20</v>
      </c>
    </row>
    <row r="129" spans="2:4" x14ac:dyDescent="0.45">
      <c r="B129" s="4">
        <v>46201</v>
      </c>
      <c r="C129" t="s">
        <v>7</v>
      </c>
      <c r="D129">
        <v>50</v>
      </c>
    </row>
    <row r="130" spans="2:4" x14ac:dyDescent="0.45">
      <c r="B130" s="4">
        <v>46121</v>
      </c>
      <c r="C130" t="s">
        <v>5</v>
      </c>
      <c r="D130">
        <v>30</v>
      </c>
    </row>
    <row r="131" spans="2:4" x14ac:dyDescent="0.45">
      <c r="B131" s="4">
        <v>46061</v>
      </c>
      <c r="C131" t="s">
        <v>3</v>
      </c>
      <c r="D131">
        <v>10</v>
      </c>
    </row>
    <row r="132" spans="2:4" x14ac:dyDescent="0.45">
      <c r="B132" s="4">
        <v>46029</v>
      </c>
      <c r="C132" t="s">
        <v>5</v>
      </c>
      <c r="D132">
        <v>30</v>
      </c>
    </row>
    <row r="133" spans="2:4" x14ac:dyDescent="0.45">
      <c r="B133" s="4">
        <v>46086</v>
      </c>
      <c r="C133" t="s">
        <v>4</v>
      </c>
      <c r="D133">
        <v>20</v>
      </c>
    </row>
    <row r="134" spans="2:4" x14ac:dyDescent="0.45">
      <c r="B134" s="4">
        <v>46172</v>
      </c>
      <c r="C134" t="s">
        <v>4</v>
      </c>
      <c r="D134">
        <v>20</v>
      </c>
    </row>
    <row r="135" spans="2:4" x14ac:dyDescent="0.45">
      <c r="B135" s="4">
        <v>46033</v>
      </c>
      <c r="C135" t="s">
        <v>7</v>
      </c>
      <c r="D135">
        <v>50</v>
      </c>
    </row>
    <row r="136" spans="2:4" x14ac:dyDescent="0.45">
      <c r="B136" s="4">
        <v>46072</v>
      </c>
      <c r="C136" t="s">
        <v>6</v>
      </c>
      <c r="D136">
        <v>40</v>
      </c>
    </row>
    <row r="137" spans="2:4" x14ac:dyDescent="0.45">
      <c r="B137" s="4">
        <v>46160</v>
      </c>
      <c r="C137" t="s">
        <v>7</v>
      </c>
      <c r="D137">
        <v>50</v>
      </c>
    </row>
    <row r="138" spans="2:4" x14ac:dyDescent="0.45">
      <c r="B138" s="4">
        <v>46159</v>
      </c>
      <c r="C138" t="s">
        <v>4</v>
      </c>
      <c r="D138">
        <v>20</v>
      </c>
    </row>
    <row r="139" spans="2:4" x14ac:dyDescent="0.45">
      <c r="B139" s="4">
        <v>46053</v>
      </c>
      <c r="C139" t="s">
        <v>5</v>
      </c>
      <c r="D139">
        <v>30</v>
      </c>
    </row>
    <row r="140" spans="2:4" x14ac:dyDescent="0.45">
      <c r="B140" s="4">
        <v>46198</v>
      </c>
      <c r="C140" t="s">
        <v>7</v>
      </c>
      <c r="D140">
        <v>50</v>
      </c>
    </row>
    <row r="141" spans="2:4" x14ac:dyDescent="0.45">
      <c r="B141" s="4">
        <v>46115</v>
      </c>
      <c r="C141" t="s">
        <v>7</v>
      </c>
      <c r="D141">
        <v>50</v>
      </c>
    </row>
    <row r="142" spans="2:4" x14ac:dyDescent="0.45">
      <c r="B142" s="4">
        <v>46078</v>
      </c>
      <c r="C142" t="s">
        <v>3</v>
      </c>
      <c r="D142">
        <v>10</v>
      </c>
    </row>
    <row r="143" spans="2:4" x14ac:dyDescent="0.45">
      <c r="B143" s="4">
        <v>46161</v>
      </c>
      <c r="C143" t="s">
        <v>6</v>
      </c>
      <c r="D143">
        <v>40</v>
      </c>
    </row>
    <row r="144" spans="2:4" x14ac:dyDescent="0.45">
      <c r="B144" s="4">
        <v>46041</v>
      </c>
      <c r="C144" t="s">
        <v>3</v>
      </c>
      <c r="D144">
        <v>10</v>
      </c>
    </row>
    <row r="145" spans="2:4" x14ac:dyDescent="0.45">
      <c r="B145" s="4">
        <v>46038</v>
      </c>
      <c r="C145" t="s">
        <v>6</v>
      </c>
      <c r="D145">
        <v>40</v>
      </c>
    </row>
    <row r="146" spans="2:4" x14ac:dyDescent="0.45">
      <c r="B146" s="4">
        <v>46143</v>
      </c>
      <c r="C146" t="s">
        <v>3</v>
      </c>
      <c r="D146">
        <v>10</v>
      </c>
    </row>
    <row r="147" spans="2:4" x14ac:dyDescent="0.45">
      <c r="B147" s="4">
        <v>46058</v>
      </c>
      <c r="C147" t="s">
        <v>3</v>
      </c>
      <c r="D147">
        <v>10</v>
      </c>
    </row>
    <row r="148" spans="2:4" x14ac:dyDescent="0.45">
      <c r="B148" s="4">
        <v>46111</v>
      </c>
      <c r="C148" t="s">
        <v>4</v>
      </c>
      <c r="D148">
        <v>20</v>
      </c>
    </row>
    <row r="149" spans="2:4" x14ac:dyDescent="0.45">
      <c r="B149" s="4">
        <v>46104</v>
      </c>
      <c r="C149" t="s">
        <v>7</v>
      </c>
      <c r="D149">
        <v>50</v>
      </c>
    </row>
    <row r="150" spans="2:4" x14ac:dyDescent="0.45">
      <c r="B150" s="4">
        <v>46196</v>
      </c>
      <c r="C150" t="s">
        <v>4</v>
      </c>
      <c r="D150">
        <v>20</v>
      </c>
    </row>
    <row r="151" spans="2:4" x14ac:dyDescent="0.45">
      <c r="B151" s="4">
        <v>46198</v>
      </c>
      <c r="C151" t="s">
        <v>5</v>
      </c>
      <c r="D151">
        <v>30</v>
      </c>
    </row>
    <row r="152" spans="2:4" x14ac:dyDescent="0.45">
      <c r="B152" s="4">
        <v>46097</v>
      </c>
      <c r="C152" t="s">
        <v>4</v>
      </c>
      <c r="D152">
        <v>20</v>
      </c>
    </row>
    <row r="153" spans="2:4" x14ac:dyDescent="0.45">
      <c r="B153" s="4">
        <v>46106</v>
      </c>
      <c r="C153" t="s">
        <v>5</v>
      </c>
      <c r="D153">
        <v>30</v>
      </c>
    </row>
    <row r="154" spans="2:4" x14ac:dyDescent="0.45">
      <c r="B154" s="4">
        <v>46107</v>
      </c>
      <c r="C154" t="s">
        <v>5</v>
      </c>
      <c r="D154">
        <v>30</v>
      </c>
    </row>
    <row r="155" spans="2:4" x14ac:dyDescent="0.45">
      <c r="B155" s="4">
        <v>46139</v>
      </c>
      <c r="C155" t="s">
        <v>3</v>
      </c>
      <c r="D155">
        <v>10</v>
      </c>
    </row>
    <row r="156" spans="2:4" x14ac:dyDescent="0.45">
      <c r="B156" s="4">
        <v>46175</v>
      </c>
      <c r="C156" t="s">
        <v>3</v>
      </c>
      <c r="D156">
        <v>10</v>
      </c>
    </row>
    <row r="157" spans="2:4" x14ac:dyDescent="0.45">
      <c r="B157" s="4">
        <v>46116</v>
      </c>
      <c r="C157" t="s">
        <v>3</v>
      </c>
      <c r="D157">
        <v>10</v>
      </c>
    </row>
    <row r="158" spans="2:4" x14ac:dyDescent="0.45">
      <c r="B158" s="4">
        <v>46049</v>
      </c>
      <c r="C158" t="s">
        <v>5</v>
      </c>
      <c r="D158">
        <v>30</v>
      </c>
    </row>
    <row r="159" spans="2:4" x14ac:dyDescent="0.45">
      <c r="B159" s="4">
        <v>46072</v>
      </c>
      <c r="C159" t="s">
        <v>7</v>
      </c>
      <c r="D159">
        <v>50</v>
      </c>
    </row>
    <row r="160" spans="2:4" x14ac:dyDescent="0.45">
      <c r="B160" s="4">
        <v>46043</v>
      </c>
      <c r="C160" t="s">
        <v>5</v>
      </c>
      <c r="D160">
        <v>30</v>
      </c>
    </row>
    <row r="161" spans="2:4" x14ac:dyDescent="0.45">
      <c r="B161" s="4">
        <v>46198</v>
      </c>
      <c r="C161" t="s">
        <v>7</v>
      </c>
      <c r="D161">
        <v>50</v>
      </c>
    </row>
    <row r="162" spans="2:4" x14ac:dyDescent="0.45">
      <c r="B162" s="4">
        <v>46111</v>
      </c>
      <c r="C162" t="s">
        <v>6</v>
      </c>
      <c r="D162">
        <v>40</v>
      </c>
    </row>
    <row r="163" spans="2:4" x14ac:dyDescent="0.45">
      <c r="B163" s="4">
        <v>46140</v>
      </c>
      <c r="C163" t="s">
        <v>3</v>
      </c>
      <c r="D163">
        <v>10</v>
      </c>
    </row>
    <row r="164" spans="2:4" x14ac:dyDescent="0.45">
      <c r="B164" s="4">
        <v>46063</v>
      </c>
      <c r="C164" t="s">
        <v>6</v>
      </c>
      <c r="D164">
        <v>40</v>
      </c>
    </row>
    <row r="165" spans="2:4" x14ac:dyDescent="0.45">
      <c r="B165" s="4">
        <v>46039</v>
      </c>
      <c r="C165" t="s">
        <v>6</v>
      </c>
      <c r="D165">
        <v>40</v>
      </c>
    </row>
    <row r="166" spans="2:4" x14ac:dyDescent="0.45">
      <c r="B166" s="4">
        <v>46069</v>
      </c>
      <c r="C166" t="s">
        <v>3</v>
      </c>
      <c r="D166">
        <v>10</v>
      </c>
    </row>
    <row r="167" spans="2:4" x14ac:dyDescent="0.45">
      <c r="B167" s="4">
        <v>46093</v>
      </c>
      <c r="C167" t="s">
        <v>6</v>
      </c>
      <c r="D167">
        <v>40</v>
      </c>
    </row>
    <row r="168" spans="2:4" x14ac:dyDescent="0.45">
      <c r="B168" s="4">
        <v>46075</v>
      </c>
      <c r="C168" t="s">
        <v>6</v>
      </c>
      <c r="D168">
        <v>40</v>
      </c>
    </row>
    <row r="169" spans="2:4" x14ac:dyDescent="0.45">
      <c r="B169" s="4">
        <v>46188</v>
      </c>
      <c r="C169" t="s">
        <v>4</v>
      </c>
      <c r="D169">
        <v>20</v>
      </c>
    </row>
    <row r="170" spans="2:4" x14ac:dyDescent="0.45">
      <c r="B170" s="4">
        <v>46026</v>
      </c>
      <c r="C170" t="s">
        <v>6</v>
      </c>
      <c r="D170">
        <v>40</v>
      </c>
    </row>
    <row r="171" spans="2:4" x14ac:dyDescent="0.45">
      <c r="B171" s="4">
        <v>46203</v>
      </c>
      <c r="C171" t="s">
        <v>6</v>
      </c>
      <c r="D171">
        <v>40</v>
      </c>
    </row>
    <row r="172" spans="2:4" x14ac:dyDescent="0.45">
      <c r="B172" s="4">
        <v>46122</v>
      </c>
      <c r="C172" t="s">
        <v>3</v>
      </c>
      <c r="D172">
        <v>10</v>
      </c>
    </row>
    <row r="173" spans="2:4" x14ac:dyDescent="0.45">
      <c r="B173" s="4">
        <v>46122</v>
      </c>
      <c r="C173" t="s">
        <v>3</v>
      </c>
      <c r="D173">
        <v>10</v>
      </c>
    </row>
    <row r="174" spans="2:4" x14ac:dyDescent="0.45">
      <c r="B174" s="4">
        <v>46099</v>
      </c>
      <c r="C174" t="s">
        <v>7</v>
      </c>
      <c r="D174">
        <v>50</v>
      </c>
    </row>
    <row r="175" spans="2:4" x14ac:dyDescent="0.45">
      <c r="B175" s="4">
        <v>46086</v>
      </c>
      <c r="C175" t="s">
        <v>5</v>
      </c>
      <c r="D175">
        <v>30</v>
      </c>
    </row>
    <row r="176" spans="2:4" x14ac:dyDescent="0.45">
      <c r="B176" s="4">
        <v>46038</v>
      </c>
      <c r="C176" t="s">
        <v>7</v>
      </c>
      <c r="D176">
        <v>50</v>
      </c>
    </row>
    <row r="177" spans="2:4" x14ac:dyDescent="0.45">
      <c r="B177" s="4">
        <v>46039</v>
      </c>
      <c r="C177" t="s">
        <v>3</v>
      </c>
      <c r="D177">
        <v>10</v>
      </c>
    </row>
    <row r="178" spans="2:4" x14ac:dyDescent="0.45">
      <c r="B178" s="4">
        <v>46147</v>
      </c>
      <c r="C178" t="s">
        <v>3</v>
      </c>
      <c r="D178">
        <v>10</v>
      </c>
    </row>
    <row r="179" spans="2:4" x14ac:dyDescent="0.45">
      <c r="B179" s="4">
        <v>46164</v>
      </c>
      <c r="C179" t="s">
        <v>5</v>
      </c>
      <c r="D179">
        <v>30</v>
      </c>
    </row>
    <row r="180" spans="2:4" x14ac:dyDescent="0.45">
      <c r="B180" s="4">
        <v>46044</v>
      </c>
      <c r="C180" t="s">
        <v>5</v>
      </c>
      <c r="D180">
        <v>30</v>
      </c>
    </row>
    <row r="181" spans="2:4" x14ac:dyDescent="0.45">
      <c r="B181" s="4">
        <v>46121</v>
      </c>
      <c r="C181" t="s">
        <v>4</v>
      </c>
      <c r="D181">
        <v>20</v>
      </c>
    </row>
    <row r="182" spans="2:4" x14ac:dyDescent="0.45">
      <c r="B182" s="4">
        <v>46182</v>
      </c>
      <c r="C182" t="s">
        <v>7</v>
      </c>
      <c r="D182">
        <v>50</v>
      </c>
    </row>
    <row r="183" spans="2:4" x14ac:dyDescent="0.45">
      <c r="B183" s="4">
        <v>46123</v>
      </c>
      <c r="C183" t="s">
        <v>6</v>
      </c>
      <c r="D183">
        <v>40</v>
      </c>
    </row>
    <row r="184" spans="2:4" x14ac:dyDescent="0.45">
      <c r="B184" s="4">
        <v>46051</v>
      </c>
      <c r="C184" t="s">
        <v>6</v>
      </c>
      <c r="D184">
        <v>40</v>
      </c>
    </row>
    <row r="185" spans="2:4" x14ac:dyDescent="0.45">
      <c r="B185" s="4">
        <v>46099</v>
      </c>
      <c r="C185" t="s">
        <v>6</v>
      </c>
      <c r="D185">
        <v>40</v>
      </c>
    </row>
    <row r="186" spans="2:4" x14ac:dyDescent="0.45">
      <c r="B186" s="4">
        <v>46153</v>
      </c>
      <c r="C186" t="s">
        <v>5</v>
      </c>
      <c r="D186">
        <v>30</v>
      </c>
    </row>
    <row r="187" spans="2:4" x14ac:dyDescent="0.45">
      <c r="B187" s="4">
        <v>46053</v>
      </c>
      <c r="C187" t="s">
        <v>5</v>
      </c>
      <c r="D187">
        <v>30</v>
      </c>
    </row>
    <row r="188" spans="2:4" x14ac:dyDescent="0.45">
      <c r="B188" s="4">
        <v>46033</v>
      </c>
      <c r="C188" t="s">
        <v>3</v>
      </c>
      <c r="D188">
        <v>10</v>
      </c>
    </row>
    <row r="189" spans="2:4" x14ac:dyDescent="0.45">
      <c r="B189" s="4">
        <v>46140</v>
      </c>
      <c r="C189" t="s">
        <v>7</v>
      </c>
      <c r="D189">
        <v>50</v>
      </c>
    </row>
    <row r="190" spans="2:4" x14ac:dyDescent="0.45">
      <c r="B190" s="4">
        <v>46066</v>
      </c>
      <c r="C190" t="s">
        <v>4</v>
      </c>
      <c r="D190">
        <v>20</v>
      </c>
    </row>
    <row r="191" spans="2:4" x14ac:dyDescent="0.45">
      <c r="B191" s="4">
        <v>46119</v>
      </c>
      <c r="C191" t="s">
        <v>4</v>
      </c>
      <c r="D191">
        <v>20</v>
      </c>
    </row>
    <row r="192" spans="2:4" x14ac:dyDescent="0.45">
      <c r="B192" s="4">
        <v>46037</v>
      </c>
      <c r="C192" t="s">
        <v>7</v>
      </c>
      <c r="D192">
        <v>50</v>
      </c>
    </row>
    <row r="193" spans="2:4" x14ac:dyDescent="0.45">
      <c r="B193" s="4">
        <v>46034</v>
      </c>
      <c r="C193" t="s">
        <v>6</v>
      </c>
      <c r="D193">
        <v>40</v>
      </c>
    </row>
    <row r="194" spans="2:4" x14ac:dyDescent="0.45">
      <c r="B194" s="4">
        <v>46074</v>
      </c>
      <c r="C194" t="s">
        <v>3</v>
      </c>
      <c r="D194">
        <v>10</v>
      </c>
    </row>
    <row r="195" spans="2:4" x14ac:dyDescent="0.45">
      <c r="B195" s="4">
        <v>46125</v>
      </c>
      <c r="C195" t="s">
        <v>6</v>
      </c>
      <c r="D195">
        <v>40</v>
      </c>
    </row>
    <row r="196" spans="2:4" x14ac:dyDescent="0.45">
      <c r="B196" s="4">
        <v>46195</v>
      </c>
      <c r="C196" t="s">
        <v>7</v>
      </c>
      <c r="D196">
        <v>50</v>
      </c>
    </row>
    <row r="197" spans="2:4" x14ac:dyDescent="0.45">
      <c r="B197" s="4">
        <v>46023</v>
      </c>
      <c r="C197" t="s">
        <v>6</v>
      </c>
      <c r="D197">
        <v>40</v>
      </c>
    </row>
    <row r="198" spans="2:4" x14ac:dyDescent="0.45">
      <c r="B198" s="4">
        <v>46087</v>
      </c>
      <c r="C198" t="s">
        <v>6</v>
      </c>
      <c r="D198">
        <v>40</v>
      </c>
    </row>
    <row r="199" spans="2:4" x14ac:dyDescent="0.45">
      <c r="B199" s="4">
        <v>46145</v>
      </c>
      <c r="C199" t="s">
        <v>3</v>
      </c>
      <c r="D199">
        <v>10</v>
      </c>
    </row>
    <row r="200" spans="2:4" x14ac:dyDescent="0.45">
      <c r="B200" s="4">
        <v>46103</v>
      </c>
      <c r="C200" t="s">
        <v>4</v>
      </c>
      <c r="D200">
        <v>20</v>
      </c>
    </row>
    <row r="201" spans="2:4" x14ac:dyDescent="0.45">
      <c r="B201" s="4">
        <v>46065</v>
      </c>
      <c r="C201" t="s">
        <v>5</v>
      </c>
      <c r="D201">
        <v>30</v>
      </c>
    </row>
    <row r="202" spans="2:4" x14ac:dyDescent="0.45">
      <c r="B202" s="4">
        <v>46161</v>
      </c>
      <c r="C202" t="s">
        <v>4</v>
      </c>
      <c r="D202">
        <v>20</v>
      </c>
    </row>
    <row r="203" spans="2:4" x14ac:dyDescent="0.45">
      <c r="B203" s="4">
        <v>46093</v>
      </c>
      <c r="C203" t="s">
        <v>4</v>
      </c>
      <c r="D203">
        <v>20</v>
      </c>
    </row>
    <row r="204" spans="2:4" x14ac:dyDescent="0.45">
      <c r="B204" s="4">
        <v>46032</v>
      </c>
      <c r="C204" t="s">
        <v>4</v>
      </c>
      <c r="D204">
        <v>20</v>
      </c>
    </row>
    <row r="205" spans="2:4" x14ac:dyDescent="0.45">
      <c r="B205" s="4">
        <v>46047</v>
      </c>
      <c r="C205" t="s">
        <v>3</v>
      </c>
      <c r="D205">
        <v>10</v>
      </c>
    </row>
    <row r="206" spans="2:4" x14ac:dyDescent="0.45">
      <c r="B206" s="4">
        <v>46062</v>
      </c>
      <c r="C206" t="s">
        <v>5</v>
      </c>
      <c r="D206">
        <v>30</v>
      </c>
    </row>
    <row r="207" spans="2:4" x14ac:dyDescent="0.45">
      <c r="B207" s="4">
        <v>46185</v>
      </c>
      <c r="C207" t="s">
        <v>3</v>
      </c>
      <c r="D207">
        <v>10</v>
      </c>
    </row>
    <row r="208" spans="2:4" x14ac:dyDescent="0.45">
      <c r="B208" s="4">
        <v>46190</v>
      </c>
      <c r="C208" t="s">
        <v>7</v>
      </c>
      <c r="D208">
        <v>50</v>
      </c>
    </row>
    <row r="209" spans="2:4" x14ac:dyDescent="0.45">
      <c r="B209" s="4">
        <v>46065</v>
      </c>
      <c r="C209" t="s">
        <v>7</v>
      </c>
      <c r="D209">
        <v>50</v>
      </c>
    </row>
    <row r="210" spans="2:4" x14ac:dyDescent="0.45">
      <c r="B210" s="4">
        <v>46081</v>
      </c>
      <c r="C210" t="s">
        <v>4</v>
      </c>
      <c r="D210">
        <v>20</v>
      </c>
    </row>
    <row r="211" spans="2:4" x14ac:dyDescent="0.45">
      <c r="B211" s="4">
        <v>46131</v>
      </c>
      <c r="C211" t="s">
        <v>7</v>
      </c>
      <c r="D211">
        <v>50</v>
      </c>
    </row>
    <row r="212" spans="2:4" x14ac:dyDescent="0.45">
      <c r="B212" s="4">
        <v>46164</v>
      </c>
      <c r="C212" t="s">
        <v>7</v>
      </c>
      <c r="D212">
        <v>50</v>
      </c>
    </row>
    <row r="213" spans="2:4" x14ac:dyDescent="0.45">
      <c r="B213" s="4">
        <v>46089</v>
      </c>
      <c r="C213" t="s">
        <v>5</v>
      </c>
      <c r="D213">
        <v>30</v>
      </c>
    </row>
    <row r="214" spans="2:4" x14ac:dyDescent="0.45">
      <c r="B214" s="4">
        <v>46167</v>
      </c>
      <c r="C214" t="s">
        <v>6</v>
      </c>
      <c r="D214">
        <v>40</v>
      </c>
    </row>
    <row r="215" spans="2:4" x14ac:dyDescent="0.45">
      <c r="B215" s="4">
        <v>46091</v>
      </c>
      <c r="C215" t="s">
        <v>3</v>
      </c>
      <c r="D215">
        <v>10</v>
      </c>
    </row>
    <row r="216" spans="2:4" x14ac:dyDescent="0.45">
      <c r="B216" s="4">
        <v>46143</v>
      </c>
      <c r="C216" t="s">
        <v>6</v>
      </c>
      <c r="D216">
        <v>40</v>
      </c>
    </row>
    <row r="217" spans="2:4" x14ac:dyDescent="0.45">
      <c r="B217" s="4">
        <v>46084</v>
      </c>
      <c r="C217" t="s">
        <v>4</v>
      </c>
      <c r="D217">
        <v>20</v>
      </c>
    </row>
    <row r="218" spans="2:4" x14ac:dyDescent="0.45">
      <c r="B218" s="4">
        <v>46078</v>
      </c>
      <c r="C218" t="s">
        <v>4</v>
      </c>
      <c r="D218">
        <v>20</v>
      </c>
    </row>
    <row r="219" spans="2:4" x14ac:dyDescent="0.45">
      <c r="B219" s="4">
        <v>46071</v>
      </c>
      <c r="C219" t="s">
        <v>7</v>
      </c>
      <c r="D219">
        <v>50</v>
      </c>
    </row>
    <row r="220" spans="2:4" x14ac:dyDescent="0.45">
      <c r="B220" s="4">
        <v>46197</v>
      </c>
      <c r="C220" t="s">
        <v>4</v>
      </c>
      <c r="D220">
        <v>20</v>
      </c>
    </row>
    <row r="221" spans="2:4" x14ac:dyDescent="0.45">
      <c r="B221" s="4">
        <v>46094</v>
      </c>
      <c r="C221" t="s">
        <v>6</v>
      </c>
      <c r="D221">
        <v>40</v>
      </c>
    </row>
    <row r="222" spans="2:4" x14ac:dyDescent="0.45">
      <c r="B222" s="4">
        <v>46104</v>
      </c>
      <c r="C222" t="s">
        <v>3</v>
      </c>
      <c r="D222">
        <v>10</v>
      </c>
    </row>
    <row r="223" spans="2:4" x14ac:dyDescent="0.45">
      <c r="B223" s="4">
        <v>46107</v>
      </c>
      <c r="C223" t="s">
        <v>6</v>
      </c>
      <c r="D223">
        <v>40</v>
      </c>
    </row>
    <row r="224" spans="2:4" x14ac:dyDescent="0.45">
      <c r="B224" s="4">
        <v>46168</v>
      </c>
      <c r="C224" t="s">
        <v>5</v>
      </c>
      <c r="D224">
        <v>30</v>
      </c>
    </row>
    <row r="225" spans="2:4" x14ac:dyDescent="0.45">
      <c r="B225" s="4">
        <v>46198</v>
      </c>
      <c r="C225" t="s">
        <v>3</v>
      </c>
      <c r="D225">
        <v>10</v>
      </c>
    </row>
    <row r="226" spans="2:4" x14ac:dyDescent="0.45">
      <c r="B226" s="4">
        <v>46029</v>
      </c>
      <c r="C226" t="s">
        <v>7</v>
      </c>
      <c r="D226">
        <v>50</v>
      </c>
    </row>
    <row r="227" spans="2:4" x14ac:dyDescent="0.45">
      <c r="B227" s="4">
        <v>46134</v>
      </c>
      <c r="C227" t="s">
        <v>5</v>
      </c>
      <c r="D227">
        <v>30</v>
      </c>
    </row>
    <row r="228" spans="2:4" x14ac:dyDescent="0.45">
      <c r="B228" s="4">
        <v>46112</v>
      </c>
      <c r="C228" t="s">
        <v>5</v>
      </c>
      <c r="D228">
        <v>30</v>
      </c>
    </row>
    <row r="229" spans="2:4" x14ac:dyDescent="0.45">
      <c r="B229" s="4">
        <v>46128</v>
      </c>
      <c r="C229" t="s">
        <v>4</v>
      </c>
      <c r="D229">
        <v>20</v>
      </c>
    </row>
    <row r="230" spans="2:4" x14ac:dyDescent="0.45">
      <c r="B230" s="4">
        <v>46192</v>
      </c>
      <c r="C230" t="s">
        <v>4</v>
      </c>
      <c r="D230">
        <v>20</v>
      </c>
    </row>
    <row r="231" spans="2:4" x14ac:dyDescent="0.45">
      <c r="B231" s="4">
        <v>46132</v>
      </c>
      <c r="C231" t="s">
        <v>7</v>
      </c>
      <c r="D231">
        <v>50</v>
      </c>
    </row>
    <row r="232" spans="2:4" x14ac:dyDescent="0.45">
      <c r="B232" s="4">
        <v>46078</v>
      </c>
      <c r="C232" t="s">
        <v>7</v>
      </c>
      <c r="D232">
        <v>50</v>
      </c>
    </row>
    <row r="233" spans="2:4" x14ac:dyDescent="0.45">
      <c r="B233" s="4">
        <v>46096</v>
      </c>
      <c r="C233" t="s">
        <v>6</v>
      </c>
      <c r="D233">
        <v>40</v>
      </c>
    </row>
    <row r="234" spans="2:4" x14ac:dyDescent="0.45">
      <c r="B234" s="4">
        <v>46095</v>
      </c>
      <c r="C234" t="s">
        <v>5</v>
      </c>
      <c r="D234">
        <v>30</v>
      </c>
    </row>
    <row r="235" spans="2:4" x14ac:dyDescent="0.45">
      <c r="B235" s="4">
        <v>46153</v>
      </c>
      <c r="C235" t="s">
        <v>4</v>
      </c>
      <c r="D235">
        <v>20</v>
      </c>
    </row>
    <row r="236" spans="2:4" x14ac:dyDescent="0.45">
      <c r="B236" s="4">
        <v>46186</v>
      </c>
      <c r="C236" t="s">
        <v>4</v>
      </c>
      <c r="D236">
        <v>20</v>
      </c>
    </row>
    <row r="237" spans="2:4" x14ac:dyDescent="0.45">
      <c r="B237" s="4">
        <v>46199</v>
      </c>
      <c r="C237" t="s">
        <v>7</v>
      </c>
      <c r="D237">
        <v>50</v>
      </c>
    </row>
    <row r="238" spans="2:4" x14ac:dyDescent="0.45">
      <c r="B238" s="4">
        <v>46197</v>
      </c>
      <c r="C238" t="s">
        <v>6</v>
      </c>
      <c r="D238">
        <v>40</v>
      </c>
    </row>
    <row r="239" spans="2:4" x14ac:dyDescent="0.45">
      <c r="B239" s="4">
        <v>46049</v>
      </c>
      <c r="C239" t="s">
        <v>6</v>
      </c>
      <c r="D239">
        <v>40</v>
      </c>
    </row>
    <row r="240" spans="2:4" x14ac:dyDescent="0.45">
      <c r="B240" s="4">
        <v>46200</v>
      </c>
      <c r="C240" t="s">
        <v>4</v>
      </c>
      <c r="D240">
        <v>20</v>
      </c>
    </row>
    <row r="241" spans="2:4" x14ac:dyDescent="0.45">
      <c r="B241" s="4">
        <v>46051</v>
      </c>
      <c r="C241" t="s">
        <v>4</v>
      </c>
      <c r="D241">
        <v>20</v>
      </c>
    </row>
    <row r="242" spans="2:4" x14ac:dyDescent="0.45">
      <c r="B242" s="4">
        <v>46120</v>
      </c>
      <c r="C242" t="s">
        <v>5</v>
      </c>
      <c r="D242">
        <v>30</v>
      </c>
    </row>
    <row r="243" spans="2:4" x14ac:dyDescent="0.45">
      <c r="B243" s="4">
        <v>46050</v>
      </c>
      <c r="C243" t="s">
        <v>5</v>
      </c>
      <c r="D243">
        <v>30</v>
      </c>
    </row>
    <row r="244" spans="2:4" x14ac:dyDescent="0.45">
      <c r="B244" s="4">
        <v>46131</v>
      </c>
      <c r="C244" t="s">
        <v>7</v>
      </c>
      <c r="D244">
        <v>50</v>
      </c>
    </row>
    <row r="245" spans="2:4" x14ac:dyDescent="0.45">
      <c r="B245" s="4">
        <v>46028</v>
      </c>
      <c r="C245" t="s">
        <v>5</v>
      </c>
      <c r="D245">
        <v>30</v>
      </c>
    </row>
    <row r="246" spans="2:4" x14ac:dyDescent="0.45">
      <c r="B246" s="4">
        <v>46024</v>
      </c>
      <c r="C246" t="s">
        <v>7</v>
      </c>
      <c r="D246">
        <v>50</v>
      </c>
    </row>
    <row r="247" spans="2:4" x14ac:dyDescent="0.45">
      <c r="B247" s="4">
        <v>46176</v>
      </c>
      <c r="C247" t="s">
        <v>6</v>
      </c>
      <c r="D247">
        <v>40</v>
      </c>
    </row>
    <row r="248" spans="2:4" x14ac:dyDescent="0.45">
      <c r="B248" s="4">
        <v>46177</v>
      </c>
      <c r="C248" t="s">
        <v>6</v>
      </c>
      <c r="D248">
        <v>40</v>
      </c>
    </row>
    <row r="249" spans="2:4" x14ac:dyDescent="0.45">
      <c r="B249" s="4">
        <v>46127</v>
      </c>
      <c r="C249" t="s">
        <v>6</v>
      </c>
      <c r="D249">
        <v>40</v>
      </c>
    </row>
    <row r="250" spans="2:4" x14ac:dyDescent="0.45">
      <c r="B250" s="4">
        <v>46122</v>
      </c>
      <c r="C250" t="s">
        <v>7</v>
      </c>
      <c r="D250">
        <v>50</v>
      </c>
    </row>
    <row r="251" spans="2:4" x14ac:dyDescent="0.45">
      <c r="B251" s="4">
        <v>46025</v>
      </c>
      <c r="C251" t="s">
        <v>5</v>
      </c>
      <c r="D251">
        <v>30</v>
      </c>
    </row>
    <row r="252" spans="2:4" x14ac:dyDescent="0.45">
      <c r="B252" s="4">
        <v>46097</v>
      </c>
      <c r="C252" t="s">
        <v>4</v>
      </c>
      <c r="D252">
        <v>20</v>
      </c>
    </row>
    <row r="253" spans="2:4" x14ac:dyDescent="0.45">
      <c r="B253" s="4">
        <v>46111</v>
      </c>
      <c r="C253" t="s">
        <v>4</v>
      </c>
      <c r="D253">
        <v>20</v>
      </c>
    </row>
    <row r="254" spans="2:4" x14ac:dyDescent="0.45">
      <c r="B254" s="4">
        <v>46077</v>
      </c>
      <c r="C254" t="s">
        <v>3</v>
      </c>
      <c r="D254">
        <v>10</v>
      </c>
    </row>
    <row r="255" spans="2:4" x14ac:dyDescent="0.45">
      <c r="B255" s="4">
        <v>46081</v>
      </c>
      <c r="C255" t="s">
        <v>6</v>
      </c>
      <c r="D255">
        <v>40</v>
      </c>
    </row>
    <row r="256" spans="2:4" x14ac:dyDescent="0.45">
      <c r="B256" s="4">
        <v>46152</v>
      </c>
      <c r="C256" t="s">
        <v>7</v>
      </c>
      <c r="D256">
        <v>50</v>
      </c>
    </row>
    <row r="257" spans="2:4" x14ac:dyDescent="0.45">
      <c r="B257" s="4">
        <v>46086</v>
      </c>
      <c r="C257" t="s">
        <v>6</v>
      </c>
      <c r="D257">
        <v>40</v>
      </c>
    </row>
    <row r="258" spans="2:4" x14ac:dyDescent="0.45">
      <c r="B258" s="4">
        <v>46134</v>
      </c>
      <c r="C258" t="s">
        <v>5</v>
      </c>
      <c r="D258">
        <v>30</v>
      </c>
    </row>
    <row r="259" spans="2:4" x14ac:dyDescent="0.45">
      <c r="B259" s="4">
        <v>46105</v>
      </c>
      <c r="C259" t="s">
        <v>6</v>
      </c>
      <c r="D259">
        <v>40</v>
      </c>
    </row>
    <row r="260" spans="2:4" x14ac:dyDescent="0.45">
      <c r="B260" s="4">
        <v>46102</v>
      </c>
      <c r="C260" t="s">
        <v>3</v>
      </c>
      <c r="D260">
        <v>10</v>
      </c>
    </row>
    <row r="261" spans="2:4" x14ac:dyDescent="0.45">
      <c r="B261" s="4">
        <v>46091</v>
      </c>
      <c r="C261" t="s">
        <v>5</v>
      </c>
      <c r="D261">
        <v>30</v>
      </c>
    </row>
    <row r="262" spans="2:4" x14ac:dyDescent="0.45">
      <c r="B262" s="4">
        <v>46181</v>
      </c>
      <c r="C262" t="s">
        <v>5</v>
      </c>
      <c r="D262">
        <v>30</v>
      </c>
    </row>
    <row r="263" spans="2:4" x14ac:dyDescent="0.45">
      <c r="B263" s="4">
        <v>46178</v>
      </c>
      <c r="C263" t="s">
        <v>7</v>
      </c>
      <c r="D263">
        <v>50</v>
      </c>
    </row>
    <row r="264" spans="2:4" x14ac:dyDescent="0.45">
      <c r="B264" s="4">
        <v>46096</v>
      </c>
      <c r="C264" t="s">
        <v>6</v>
      </c>
      <c r="D264">
        <v>40</v>
      </c>
    </row>
    <row r="265" spans="2:4" x14ac:dyDescent="0.45">
      <c r="B265" s="4">
        <v>46145</v>
      </c>
      <c r="C265" t="s">
        <v>6</v>
      </c>
      <c r="D265">
        <v>40</v>
      </c>
    </row>
    <row r="266" spans="2:4" x14ac:dyDescent="0.45">
      <c r="B266" s="4">
        <v>46163</v>
      </c>
      <c r="C266" t="s">
        <v>4</v>
      </c>
      <c r="D266">
        <v>20</v>
      </c>
    </row>
    <row r="267" spans="2:4" x14ac:dyDescent="0.45">
      <c r="B267" s="4">
        <v>46100</v>
      </c>
      <c r="C267" t="s">
        <v>3</v>
      </c>
      <c r="D267">
        <v>10</v>
      </c>
    </row>
    <row r="268" spans="2:4" x14ac:dyDescent="0.45">
      <c r="B268" s="4">
        <v>46062</v>
      </c>
      <c r="C268" t="s">
        <v>5</v>
      </c>
      <c r="D268">
        <v>30</v>
      </c>
    </row>
    <row r="269" spans="2:4" x14ac:dyDescent="0.45">
      <c r="B269" s="4">
        <v>46195</v>
      </c>
      <c r="C269" t="s">
        <v>7</v>
      </c>
      <c r="D269">
        <v>50</v>
      </c>
    </row>
    <row r="270" spans="2:4" x14ac:dyDescent="0.45">
      <c r="B270" s="4">
        <v>46127</v>
      </c>
      <c r="C270" t="s">
        <v>6</v>
      </c>
      <c r="D270">
        <v>40</v>
      </c>
    </row>
    <row r="271" spans="2:4" x14ac:dyDescent="0.45">
      <c r="B271" s="4">
        <v>46188</v>
      </c>
      <c r="C271" t="s">
        <v>7</v>
      </c>
      <c r="D271">
        <v>50</v>
      </c>
    </row>
    <row r="272" spans="2:4" x14ac:dyDescent="0.45">
      <c r="B272" s="4">
        <v>46168</v>
      </c>
      <c r="C272" t="s">
        <v>4</v>
      </c>
      <c r="D272">
        <v>20</v>
      </c>
    </row>
    <row r="273" spans="2:4" x14ac:dyDescent="0.45">
      <c r="B273" s="4">
        <v>46134</v>
      </c>
      <c r="C273" t="s">
        <v>6</v>
      </c>
      <c r="D273">
        <v>40</v>
      </c>
    </row>
    <row r="274" spans="2:4" x14ac:dyDescent="0.45">
      <c r="B274" s="4">
        <v>46148</v>
      </c>
      <c r="C274" t="s">
        <v>3</v>
      </c>
      <c r="D274">
        <v>10</v>
      </c>
    </row>
    <row r="275" spans="2:4" x14ac:dyDescent="0.45">
      <c r="B275" s="4">
        <v>46121</v>
      </c>
      <c r="C275" t="s">
        <v>6</v>
      </c>
      <c r="D275">
        <v>40</v>
      </c>
    </row>
    <row r="276" spans="2:4" x14ac:dyDescent="0.45">
      <c r="B276" s="4">
        <v>46046</v>
      </c>
      <c r="C276" t="s">
        <v>6</v>
      </c>
      <c r="D276">
        <v>40</v>
      </c>
    </row>
    <row r="277" spans="2:4" x14ac:dyDescent="0.45">
      <c r="B277" s="4">
        <v>46137</v>
      </c>
      <c r="C277" t="s">
        <v>7</v>
      </c>
      <c r="D277">
        <v>50</v>
      </c>
    </row>
    <row r="278" spans="2:4" x14ac:dyDescent="0.45">
      <c r="B278" s="4">
        <v>46176</v>
      </c>
      <c r="C278" t="s">
        <v>7</v>
      </c>
      <c r="D278">
        <v>50</v>
      </c>
    </row>
    <row r="279" spans="2:4" x14ac:dyDescent="0.45">
      <c r="B279" s="4">
        <v>46040</v>
      </c>
      <c r="C279" t="s">
        <v>3</v>
      </c>
      <c r="D279">
        <v>10</v>
      </c>
    </row>
    <row r="280" spans="2:4" x14ac:dyDescent="0.45">
      <c r="B280" s="4">
        <v>46126</v>
      </c>
      <c r="C280" t="s">
        <v>3</v>
      </c>
      <c r="D280">
        <v>10</v>
      </c>
    </row>
    <row r="281" spans="2:4" x14ac:dyDescent="0.45">
      <c r="B281" s="4">
        <v>46198</v>
      </c>
      <c r="C281" t="s">
        <v>6</v>
      </c>
      <c r="D281">
        <v>40</v>
      </c>
    </row>
    <row r="282" spans="2:4" x14ac:dyDescent="0.45">
      <c r="B282" s="4">
        <v>46119</v>
      </c>
      <c r="C282" t="s">
        <v>6</v>
      </c>
      <c r="D282">
        <v>40</v>
      </c>
    </row>
    <row r="283" spans="2:4" x14ac:dyDescent="0.45">
      <c r="B283" s="4">
        <v>46196</v>
      </c>
      <c r="C283" t="s">
        <v>7</v>
      </c>
      <c r="D283">
        <v>50</v>
      </c>
    </row>
    <row r="284" spans="2:4" x14ac:dyDescent="0.45">
      <c r="B284" s="4">
        <v>46116</v>
      </c>
      <c r="C284" t="s">
        <v>7</v>
      </c>
      <c r="D284">
        <v>50</v>
      </c>
    </row>
    <row r="285" spans="2:4" x14ac:dyDescent="0.45">
      <c r="B285" s="4">
        <v>46038</v>
      </c>
      <c r="C285" t="s">
        <v>6</v>
      </c>
      <c r="D285">
        <v>40</v>
      </c>
    </row>
    <row r="286" spans="2:4" x14ac:dyDescent="0.45">
      <c r="B286" s="4">
        <v>46131</v>
      </c>
      <c r="C286" t="s">
        <v>5</v>
      </c>
      <c r="D286">
        <v>30</v>
      </c>
    </row>
    <row r="287" spans="2:4" x14ac:dyDescent="0.45">
      <c r="B287" s="4">
        <v>46166</v>
      </c>
      <c r="C287" t="s">
        <v>4</v>
      </c>
      <c r="D287">
        <v>20</v>
      </c>
    </row>
    <row r="288" spans="2:4" x14ac:dyDescent="0.45">
      <c r="B288" s="4">
        <v>46161</v>
      </c>
      <c r="C288" t="s">
        <v>3</v>
      </c>
      <c r="D288">
        <v>10</v>
      </c>
    </row>
    <row r="289" spans="2:4" x14ac:dyDescent="0.45">
      <c r="B289" s="4">
        <v>46130</v>
      </c>
      <c r="C289" t="s">
        <v>7</v>
      </c>
      <c r="D289">
        <v>50</v>
      </c>
    </row>
    <row r="290" spans="2:4" x14ac:dyDescent="0.45">
      <c r="B290" s="4">
        <v>46083</v>
      </c>
      <c r="C290" t="s">
        <v>3</v>
      </c>
      <c r="D290">
        <v>10</v>
      </c>
    </row>
    <row r="291" spans="2:4" x14ac:dyDescent="0.45">
      <c r="B291" s="4">
        <v>46128</v>
      </c>
      <c r="C291" t="s">
        <v>5</v>
      </c>
      <c r="D291">
        <v>30</v>
      </c>
    </row>
    <row r="292" spans="2:4" x14ac:dyDescent="0.45">
      <c r="B292" s="4">
        <v>46129</v>
      </c>
      <c r="C292" t="s">
        <v>5</v>
      </c>
      <c r="D292">
        <v>30</v>
      </c>
    </row>
    <row r="293" spans="2:4" x14ac:dyDescent="0.45">
      <c r="B293" s="4">
        <v>46096</v>
      </c>
      <c r="C293" t="s">
        <v>3</v>
      </c>
      <c r="D293">
        <v>10</v>
      </c>
    </row>
    <row r="294" spans="2:4" x14ac:dyDescent="0.45">
      <c r="B294" s="4">
        <v>46125</v>
      </c>
      <c r="C294" t="s">
        <v>7</v>
      </c>
      <c r="D294">
        <v>50</v>
      </c>
    </row>
    <row r="295" spans="2:4" x14ac:dyDescent="0.45">
      <c r="B295" s="4">
        <v>46194</v>
      </c>
      <c r="C295" t="s">
        <v>7</v>
      </c>
      <c r="D295">
        <v>50</v>
      </c>
    </row>
    <row r="296" spans="2:4" x14ac:dyDescent="0.45">
      <c r="B296" s="4">
        <v>46097</v>
      </c>
      <c r="C296" t="s">
        <v>3</v>
      </c>
      <c r="D296">
        <v>10</v>
      </c>
    </row>
    <row r="297" spans="2:4" x14ac:dyDescent="0.45">
      <c r="B297" s="4">
        <v>46199</v>
      </c>
      <c r="C297" t="s">
        <v>4</v>
      </c>
      <c r="D297">
        <v>20</v>
      </c>
    </row>
    <row r="298" spans="2:4" x14ac:dyDescent="0.45">
      <c r="B298" s="4">
        <v>46051</v>
      </c>
      <c r="C298" t="s">
        <v>7</v>
      </c>
      <c r="D298">
        <v>50</v>
      </c>
    </row>
    <row r="299" spans="2:4" x14ac:dyDescent="0.45">
      <c r="B299" s="4">
        <v>46049</v>
      </c>
      <c r="C299" t="s">
        <v>4</v>
      </c>
      <c r="D299">
        <v>20</v>
      </c>
    </row>
    <row r="300" spans="2:4" x14ac:dyDescent="0.45">
      <c r="B300" s="4">
        <v>46165</v>
      </c>
      <c r="C300" t="s">
        <v>7</v>
      </c>
      <c r="D300">
        <v>50</v>
      </c>
    </row>
    <row r="301" spans="2:4" x14ac:dyDescent="0.45">
      <c r="B301" s="4">
        <v>46173</v>
      </c>
      <c r="C301" t="s">
        <v>5</v>
      </c>
      <c r="D301">
        <v>30</v>
      </c>
    </row>
    <row r="302" spans="2:4" x14ac:dyDescent="0.45">
      <c r="B302" s="4">
        <v>46110</v>
      </c>
      <c r="C302" t="s">
        <v>7</v>
      </c>
      <c r="D302">
        <v>50</v>
      </c>
    </row>
    <row r="303" spans="2:4" x14ac:dyDescent="0.45">
      <c r="B303" s="4">
        <v>46073</v>
      </c>
      <c r="C303" t="s">
        <v>6</v>
      </c>
      <c r="D303">
        <v>40</v>
      </c>
    </row>
    <row r="304" spans="2:4" x14ac:dyDescent="0.45">
      <c r="B304" s="4">
        <v>46062</v>
      </c>
      <c r="C304" t="s">
        <v>3</v>
      </c>
      <c r="D304">
        <v>10</v>
      </c>
    </row>
    <row r="305" spans="2:4" x14ac:dyDescent="0.45">
      <c r="B305" s="4">
        <v>46027</v>
      </c>
      <c r="C305" t="s">
        <v>5</v>
      </c>
      <c r="D305">
        <v>30</v>
      </c>
    </row>
    <row r="306" spans="2:4" x14ac:dyDescent="0.45">
      <c r="B306" s="4">
        <v>46080</v>
      </c>
      <c r="C306" t="s">
        <v>3</v>
      </c>
      <c r="D306">
        <v>10</v>
      </c>
    </row>
    <row r="307" spans="2:4" x14ac:dyDescent="0.45">
      <c r="B307" s="4">
        <v>46089</v>
      </c>
      <c r="C307" t="s">
        <v>6</v>
      </c>
      <c r="D307">
        <v>40</v>
      </c>
    </row>
    <row r="308" spans="2:4" x14ac:dyDescent="0.45">
      <c r="B308" s="4">
        <v>46128</v>
      </c>
      <c r="C308" t="s">
        <v>6</v>
      </c>
      <c r="D308">
        <v>40</v>
      </c>
    </row>
    <row r="309" spans="2:4" x14ac:dyDescent="0.45">
      <c r="B309" s="4">
        <v>46158</v>
      </c>
      <c r="C309" t="s">
        <v>6</v>
      </c>
      <c r="D309">
        <v>40</v>
      </c>
    </row>
    <row r="310" spans="2:4" x14ac:dyDescent="0.45">
      <c r="B310" s="4">
        <v>46139</v>
      </c>
      <c r="C310" t="s">
        <v>5</v>
      </c>
      <c r="D310">
        <v>30</v>
      </c>
    </row>
    <row r="311" spans="2:4" x14ac:dyDescent="0.45">
      <c r="B311" s="4">
        <v>46189</v>
      </c>
      <c r="C311" t="s">
        <v>6</v>
      </c>
      <c r="D311">
        <v>40</v>
      </c>
    </row>
    <row r="312" spans="2:4" x14ac:dyDescent="0.45">
      <c r="B312" s="4">
        <v>46112</v>
      </c>
      <c r="C312" t="s">
        <v>6</v>
      </c>
      <c r="D312">
        <v>40</v>
      </c>
    </row>
    <row r="313" spans="2:4" x14ac:dyDescent="0.45">
      <c r="B313" s="4">
        <v>46059</v>
      </c>
      <c r="C313" t="s">
        <v>4</v>
      </c>
      <c r="D313">
        <v>20</v>
      </c>
    </row>
    <row r="314" spans="2:4" x14ac:dyDescent="0.45">
      <c r="B314" s="4">
        <v>46158</v>
      </c>
      <c r="C314" t="s">
        <v>6</v>
      </c>
      <c r="D314">
        <v>40</v>
      </c>
    </row>
    <row r="315" spans="2:4" x14ac:dyDescent="0.45">
      <c r="B315" s="4">
        <v>46188</v>
      </c>
      <c r="C315" t="s">
        <v>6</v>
      </c>
      <c r="D315">
        <v>40</v>
      </c>
    </row>
    <row r="316" spans="2:4" x14ac:dyDescent="0.45">
      <c r="B316" s="4">
        <v>46079</v>
      </c>
      <c r="C316" t="s">
        <v>6</v>
      </c>
      <c r="D316">
        <v>40</v>
      </c>
    </row>
    <row r="317" spans="2:4" x14ac:dyDescent="0.45">
      <c r="B317" s="4">
        <v>46063</v>
      </c>
      <c r="C317" t="s">
        <v>7</v>
      </c>
      <c r="D317">
        <v>50</v>
      </c>
    </row>
    <row r="318" spans="2:4" x14ac:dyDescent="0.45">
      <c r="B318" s="4">
        <v>46182</v>
      </c>
      <c r="C318" t="s">
        <v>3</v>
      </c>
      <c r="D318">
        <v>10</v>
      </c>
    </row>
    <row r="319" spans="2:4" x14ac:dyDescent="0.45">
      <c r="B319" s="4">
        <v>46054</v>
      </c>
      <c r="C319" t="s">
        <v>4</v>
      </c>
      <c r="D319">
        <v>20</v>
      </c>
    </row>
    <row r="320" spans="2:4" x14ac:dyDescent="0.45">
      <c r="B320" s="4">
        <v>46198</v>
      </c>
      <c r="C320" t="s">
        <v>4</v>
      </c>
      <c r="D320">
        <v>20</v>
      </c>
    </row>
    <row r="321" spans="2:4" x14ac:dyDescent="0.45">
      <c r="B321" s="4">
        <v>46138</v>
      </c>
      <c r="C321" t="s">
        <v>5</v>
      </c>
      <c r="D321">
        <v>30</v>
      </c>
    </row>
    <row r="322" spans="2:4" x14ac:dyDescent="0.45">
      <c r="B322" s="4">
        <v>46029</v>
      </c>
      <c r="C322" t="s">
        <v>7</v>
      </c>
      <c r="D322">
        <v>50</v>
      </c>
    </row>
    <row r="323" spans="2:4" x14ac:dyDescent="0.45">
      <c r="B323" s="4">
        <v>46101</v>
      </c>
      <c r="C323" t="s">
        <v>4</v>
      </c>
      <c r="D323">
        <v>20</v>
      </c>
    </row>
    <row r="324" spans="2:4" x14ac:dyDescent="0.45">
      <c r="B324" s="4">
        <v>46090</v>
      </c>
      <c r="C324" t="s">
        <v>4</v>
      </c>
      <c r="D324">
        <v>20</v>
      </c>
    </row>
    <row r="325" spans="2:4" x14ac:dyDescent="0.45">
      <c r="B325" s="4">
        <v>46054</v>
      </c>
      <c r="C325" t="s">
        <v>3</v>
      </c>
      <c r="D325">
        <v>10</v>
      </c>
    </row>
    <row r="326" spans="2:4" x14ac:dyDescent="0.45">
      <c r="B326" s="4">
        <v>46191</v>
      </c>
      <c r="C326" t="s">
        <v>6</v>
      </c>
      <c r="D326">
        <v>40</v>
      </c>
    </row>
    <row r="327" spans="2:4" x14ac:dyDescent="0.45">
      <c r="B327" s="4">
        <v>46153</v>
      </c>
      <c r="C327" t="s">
        <v>7</v>
      </c>
      <c r="D327">
        <v>50</v>
      </c>
    </row>
    <row r="328" spans="2:4" x14ac:dyDescent="0.45">
      <c r="B328" s="4">
        <v>46142</v>
      </c>
      <c r="C328" t="s">
        <v>6</v>
      </c>
      <c r="D328">
        <v>40</v>
      </c>
    </row>
    <row r="329" spans="2:4" x14ac:dyDescent="0.45">
      <c r="B329" s="4">
        <v>46103</v>
      </c>
      <c r="C329" t="s">
        <v>5</v>
      </c>
      <c r="D329">
        <v>30</v>
      </c>
    </row>
    <row r="330" spans="2:4" x14ac:dyDescent="0.45">
      <c r="B330" s="4">
        <v>46075</v>
      </c>
      <c r="C330" t="s">
        <v>6</v>
      </c>
      <c r="D330">
        <v>40</v>
      </c>
    </row>
    <row r="331" spans="2:4" x14ac:dyDescent="0.45">
      <c r="B331" s="4">
        <v>46097</v>
      </c>
      <c r="C331" t="s">
        <v>7</v>
      </c>
      <c r="D331">
        <v>50</v>
      </c>
    </row>
    <row r="332" spans="2:4" x14ac:dyDescent="0.45">
      <c r="B332" s="4">
        <v>46078</v>
      </c>
      <c r="C332" t="s">
        <v>4</v>
      </c>
      <c r="D332">
        <v>20</v>
      </c>
    </row>
    <row r="333" spans="2:4" x14ac:dyDescent="0.45">
      <c r="B333" s="4">
        <v>46155</v>
      </c>
      <c r="C333" t="s">
        <v>7</v>
      </c>
      <c r="D333">
        <v>50</v>
      </c>
    </row>
    <row r="334" spans="2:4" x14ac:dyDescent="0.45">
      <c r="B334" s="4">
        <v>46160</v>
      </c>
      <c r="C334" t="s">
        <v>4</v>
      </c>
      <c r="D334">
        <v>20</v>
      </c>
    </row>
    <row r="335" spans="2:4" x14ac:dyDescent="0.45">
      <c r="B335" s="4">
        <v>46126</v>
      </c>
      <c r="C335" t="s">
        <v>5</v>
      </c>
      <c r="D335">
        <v>30</v>
      </c>
    </row>
    <row r="336" spans="2:4" x14ac:dyDescent="0.45">
      <c r="B336" s="4">
        <v>46146</v>
      </c>
      <c r="C336" t="s">
        <v>4</v>
      </c>
      <c r="D336">
        <v>20</v>
      </c>
    </row>
    <row r="337" spans="2:4" x14ac:dyDescent="0.45">
      <c r="B337" s="4">
        <v>46117</v>
      </c>
      <c r="C337" t="s">
        <v>5</v>
      </c>
      <c r="D337">
        <v>30</v>
      </c>
    </row>
    <row r="338" spans="2:4" x14ac:dyDescent="0.45">
      <c r="B338" s="4">
        <v>46054</v>
      </c>
      <c r="C338" t="s">
        <v>6</v>
      </c>
      <c r="D338">
        <v>40</v>
      </c>
    </row>
    <row r="339" spans="2:4" x14ac:dyDescent="0.45">
      <c r="B339" s="4">
        <v>46173</v>
      </c>
      <c r="C339" t="s">
        <v>5</v>
      </c>
      <c r="D339">
        <v>30</v>
      </c>
    </row>
    <row r="340" spans="2:4" x14ac:dyDescent="0.45">
      <c r="B340" s="4">
        <v>46185</v>
      </c>
      <c r="C340" t="s">
        <v>5</v>
      </c>
      <c r="D340">
        <v>30</v>
      </c>
    </row>
    <row r="341" spans="2:4" x14ac:dyDescent="0.45">
      <c r="B341" s="4">
        <v>46067</v>
      </c>
      <c r="C341" t="s">
        <v>4</v>
      </c>
      <c r="D341">
        <v>20</v>
      </c>
    </row>
    <row r="342" spans="2:4" x14ac:dyDescent="0.45">
      <c r="B342" s="4">
        <v>46120</v>
      </c>
      <c r="C342" t="s">
        <v>4</v>
      </c>
      <c r="D342">
        <v>20</v>
      </c>
    </row>
    <row r="343" spans="2:4" x14ac:dyDescent="0.45">
      <c r="B343" s="4">
        <v>46197</v>
      </c>
      <c r="C343" t="s">
        <v>3</v>
      </c>
      <c r="D343">
        <v>10</v>
      </c>
    </row>
    <row r="344" spans="2:4" x14ac:dyDescent="0.45">
      <c r="B344" s="4">
        <v>46172</v>
      </c>
      <c r="C344" t="s">
        <v>7</v>
      </c>
      <c r="D344">
        <v>50</v>
      </c>
    </row>
    <row r="345" spans="2:4" x14ac:dyDescent="0.45">
      <c r="B345" s="4">
        <v>46088</v>
      </c>
      <c r="C345" t="s">
        <v>7</v>
      </c>
      <c r="D345">
        <v>50</v>
      </c>
    </row>
    <row r="346" spans="2:4" x14ac:dyDescent="0.45">
      <c r="B346" s="4">
        <v>46144</v>
      </c>
      <c r="C346" t="s">
        <v>3</v>
      </c>
      <c r="D346">
        <v>10</v>
      </c>
    </row>
    <row r="347" spans="2:4" x14ac:dyDescent="0.45">
      <c r="B347" s="4">
        <v>46199</v>
      </c>
      <c r="C347" t="s">
        <v>6</v>
      </c>
      <c r="D347">
        <v>40</v>
      </c>
    </row>
    <row r="348" spans="2:4" x14ac:dyDescent="0.45">
      <c r="B348" s="4">
        <v>46183</v>
      </c>
      <c r="C348" t="s">
        <v>7</v>
      </c>
      <c r="D348">
        <v>50</v>
      </c>
    </row>
    <row r="349" spans="2:4" x14ac:dyDescent="0.45">
      <c r="B349" s="4">
        <v>46127</v>
      </c>
      <c r="C349" t="s">
        <v>7</v>
      </c>
      <c r="D349">
        <v>50</v>
      </c>
    </row>
    <row r="350" spans="2:4" x14ac:dyDescent="0.45">
      <c r="B350" s="4">
        <v>46128</v>
      </c>
      <c r="C350" t="s">
        <v>3</v>
      </c>
      <c r="D350">
        <v>10</v>
      </c>
    </row>
    <row r="351" spans="2:4" x14ac:dyDescent="0.45">
      <c r="B351" s="4">
        <v>46151</v>
      </c>
      <c r="C351" t="s">
        <v>4</v>
      </c>
      <c r="D351">
        <v>20</v>
      </c>
    </row>
    <row r="352" spans="2:4" x14ac:dyDescent="0.45">
      <c r="B352" s="4">
        <v>46039</v>
      </c>
      <c r="C352" t="s">
        <v>7</v>
      </c>
      <c r="D352">
        <v>50</v>
      </c>
    </row>
    <row r="353" spans="2:4" x14ac:dyDescent="0.45">
      <c r="B353" s="4">
        <v>46070</v>
      </c>
      <c r="C353" t="s">
        <v>3</v>
      </c>
      <c r="D353">
        <v>10</v>
      </c>
    </row>
    <row r="354" spans="2:4" x14ac:dyDescent="0.45">
      <c r="B354" s="4">
        <v>46068</v>
      </c>
      <c r="C354" t="s">
        <v>3</v>
      </c>
      <c r="D354">
        <v>10</v>
      </c>
    </row>
    <row r="355" spans="2:4" x14ac:dyDescent="0.45">
      <c r="B355" s="4">
        <v>46165</v>
      </c>
      <c r="C355" t="s">
        <v>5</v>
      </c>
      <c r="D355">
        <v>30</v>
      </c>
    </row>
    <row r="356" spans="2:4" x14ac:dyDescent="0.45">
      <c r="B356" s="4">
        <v>46102</v>
      </c>
      <c r="C356" t="s">
        <v>5</v>
      </c>
      <c r="D356">
        <v>30</v>
      </c>
    </row>
    <row r="357" spans="2:4" x14ac:dyDescent="0.45">
      <c r="B357" s="4">
        <v>46024</v>
      </c>
      <c r="C357" t="s">
        <v>5</v>
      </c>
      <c r="D357">
        <v>30</v>
      </c>
    </row>
    <row r="358" spans="2:4" x14ac:dyDescent="0.45">
      <c r="B358" s="4">
        <v>46153</v>
      </c>
      <c r="C358" t="s">
        <v>3</v>
      </c>
      <c r="D358">
        <v>10</v>
      </c>
    </row>
    <row r="359" spans="2:4" x14ac:dyDescent="0.45">
      <c r="B359" s="4">
        <v>46117</v>
      </c>
      <c r="C359" t="s">
        <v>3</v>
      </c>
      <c r="D359">
        <v>10</v>
      </c>
    </row>
    <row r="360" spans="2:4" x14ac:dyDescent="0.45">
      <c r="B360" s="4">
        <v>46177</v>
      </c>
      <c r="C360" t="s">
        <v>3</v>
      </c>
      <c r="D360">
        <v>10</v>
      </c>
    </row>
    <row r="361" spans="2:4" x14ac:dyDescent="0.45">
      <c r="B361" s="4">
        <v>46098</v>
      </c>
      <c r="C361" t="s">
        <v>4</v>
      </c>
      <c r="D361">
        <v>20</v>
      </c>
    </row>
    <row r="362" spans="2:4" x14ac:dyDescent="0.45">
      <c r="B362" s="4">
        <v>46086</v>
      </c>
      <c r="C362" t="s">
        <v>7</v>
      </c>
      <c r="D362">
        <v>50</v>
      </c>
    </row>
    <row r="363" spans="2:4" x14ac:dyDescent="0.45">
      <c r="B363" s="4">
        <v>46174</v>
      </c>
      <c r="C363" t="s">
        <v>6</v>
      </c>
      <c r="D363">
        <v>40</v>
      </c>
    </row>
    <row r="364" spans="2:4" x14ac:dyDescent="0.45">
      <c r="B364" s="4">
        <v>46167</v>
      </c>
      <c r="C364" t="s">
        <v>3</v>
      </c>
      <c r="D364">
        <v>10</v>
      </c>
    </row>
    <row r="365" spans="2:4" x14ac:dyDescent="0.45">
      <c r="B365" s="4">
        <v>46024</v>
      </c>
      <c r="C365" t="s">
        <v>6</v>
      </c>
      <c r="D365">
        <v>40</v>
      </c>
    </row>
    <row r="366" spans="2:4" x14ac:dyDescent="0.45">
      <c r="B366" s="4">
        <v>46172</v>
      </c>
      <c r="C366" t="s">
        <v>7</v>
      </c>
      <c r="D366">
        <v>50</v>
      </c>
    </row>
    <row r="367" spans="2:4" x14ac:dyDescent="0.45">
      <c r="B367" s="4">
        <v>46056</v>
      </c>
      <c r="C367" t="s">
        <v>5</v>
      </c>
      <c r="D367">
        <v>30</v>
      </c>
    </row>
    <row r="368" spans="2:4" x14ac:dyDescent="0.45">
      <c r="B368" s="4">
        <v>46052</v>
      </c>
      <c r="C368" t="s">
        <v>3</v>
      </c>
      <c r="D368">
        <v>10</v>
      </c>
    </row>
    <row r="369" spans="2:4" x14ac:dyDescent="0.45">
      <c r="B369" s="4">
        <v>46037</v>
      </c>
      <c r="C369" t="s">
        <v>5</v>
      </c>
      <c r="D369">
        <v>30</v>
      </c>
    </row>
    <row r="370" spans="2:4" x14ac:dyDescent="0.45">
      <c r="B370" s="4">
        <v>46036</v>
      </c>
      <c r="C370" t="s">
        <v>7</v>
      </c>
      <c r="D370">
        <v>50</v>
      </c>
    </row>
    <row r="371" spans="2:4" x14ac:dyDescent="0.45">
      <c r="B371" s="4">
        <v>46137</v>
      </c>
      <c r="C371" t="s">
        <v>7</v>
      </c>
      <c r="D371">
        <v>50</v>
      </c>
    </row>
    <row r="372" spans="2:4" x14ac:dyDescent="0.45">
      <c r="B372" s="4">
        <v>46151</v>
      </c>
      <c r="C372" t="s">
        <v>6</v>
      </c>
      <c r="D372">
        <v>40</v>
      </c>
    </row>
    <row r="373" spans="2:4" x14ac:dyDescent="0.45">
      <c r="B373" s="4">
        <v>46053</v>
      </c>
      <c r="C373" t="s">
        <v>4</v>
      </c>
      <c r="D373">
        <v>20</v>
      </c>
    </row>
    <row r="374" spans="2:4" x14ac:dyDescent="0.45">
      <c r="B374" s="4">
        <v>46157</v>
      </c>
      <c r="C374" t="s">
        <v>5</v>
      </c>
      <c r="D374">
        <v>30</v>
      </c>
    </row>
    <row r="375" spans="2:4" x14ac:dyDescent="0.45">
      <c r="B375" s="4">
        <v>46127</v>
      </c>
      <c r="C375" t="s">
        <v>7</v>
      </c>
      <c r="D375">
        <v>50</v>
      </c>
    </row>
    <row r="376" spans="2:4" x14ac:dyDescent="0.45">
      <c r="B376" s="4">
        <v>46177</v>
      </c>
      <c r="C376" t="s">
        <v>6</v>
      </c>
      <c r="D376">
        <v>40</v>
      </c>
    </row>
    <row r="377" spans="2:4" x14ac:dyDescent="0.45">
      <c r="B377" s="4">
        <v>46165</v>
      </c>
      <c r="C377" t="s">
        <v>4</v>
      </c>
      <c r="D377">
        <v>20</v>
      </c>
    </row>
    <row r="378" spans="2:4" x14ac:dyDescent="0.45">
      <c r="B378" s="4">
        <v>46162</v>
      </c>
      <c r="C378" t="s">
        <v>3</v>
      </c>
      <c r="D378">
        <v>10</v>
      </c>
    </row>
    <row r="379" spans="2:4" x14ac:dyDescent="0.45">
      <c r="B379" s="4">
        <v>46112</v>
      </c>
      <c r="C379" t="s">
        <v>3</v>
      </c>
      <c r="D379">
        <v>10</v>
      </c>
    </row>
    <row r="380" spans="2:4" x14ac:dyDescent="0.45">
      <c r="B380" s="4">
        <v>46030</v>
      </c>
      <c r="C380" t="s">
        <v>4</v>
      </c>
      <c r="D380">
        <v>20</v>
      </c>
    </row>
    <row r="381" spans="2:4" x14ac:dyDescent="0.45">
      <c r="B381" s="4">
        <v>46199</v>
      </c>
      <c r="C381" t="s">
        <v>6</v>
      </c>
      <c r="D381">
        <v>40</v>
      </c>
    </row>
    <row r="382" spans="2:4" x14ac:dyDescent="0.45">
      <c r="B382" s="4">
        <v>46193</v>
      </c>
      <c r="C382" t="s">
        <v>7</v>
      </c>
      <c r="D382">
        <v>50</v>
      </c>
    </row>
    <row r="383" spans="2:4" x14ac:dyDescent="0.45">
      <c r="B383" s="4">
        <v>46053</v>
      </c>
      <c r="C383" t="s">
        <v>7</v>
      </c>
      <c r="D383">
        <v>50</v>
      </c>
    </row>
    <row r="384" spans="2:4" x14ac:dyDescent="0.45">
      <c r="B384" s="4">
        <v>46163</v>
      </c>
      <c r="C384" t="s">
        <v>6</v>
      </c>
      <c r="D384">
        <v>40</v>
      </c>
    </row>
    <row r="385" spans="2:4" x14ac:dyDescent="0.45">
      <c r="B385" s="4">
        <v>46124</v>
      </c>
      <c r="C385" t="s">
        <v>3</v>
      </c>
      <c r="D385">
        <v>10</v>
      </c>
    </row>
    <row r="386" spans="2:4" x14ac:dyDescent="0.45">
      <c r="B386" s="4">
        <v>46090</v>
      </c>
      <c r="C386" t="s">
        <v>3</v>
      </c>
      <c r="D386">
        <v>10</v>
      </c>
    </row>
    <row r="387" spans="2:4" x14ac:dyDescent="0.45">
      <c r="B387" s="4">
        <v>46033</v>
      </c>
      <c r="C387" t="s">
        <v>5</v>
      </c>
      <c r="D387">
        <v>30</v>
      </c>
    </row>
    <row r="388" spans="2:4" x14ac:dyDescent="0.45">
      <c r="B388" s="4">
        <v>46169</v>
      </c>
      <c r="C388" t="s">
        <v>4</v>
      </c>
      <c r="D388">
        <v>20</v>
      </c>
    </row>
    <row r="389" spans="2:4" x14ac:dyDescent="0.45">
      <c r="B389" s="4">
        <v>46053</v>
      </c>
      <c r="C389" t="s">
        <v>6</v>
      </c>
      <c r="D389">
        <v>40</v>
      </c>
    </row>
    <row r="390" spans="2:4" x14ac:dyDescent="0.45">
      <c r="B390" s="4">
        <v>46147</v>
      </c>
      <c r="C390" t="s">
        <v>6</v>
      </c>
      <c r="D390">
        <v>40</v>
      </c>
    </row>
    <row r="391" spans="2:4" x14ac:dyDescent="0.45">
      <c r="B391" s="4">
        <v>46184</v>
      </c>
      <c r="C391" t="s">
        <v>7</v>
      </c>
      <c r="D391">
        <v>50</v>
      </c>
    </row>
    <row r="392" spans="2:4" x14ac:dyDescent="0.45">
      <c r="B392" s="4">
        <v>46057</v>
      </c>
      <c r="C392" t="s">
        <v>4</v>
      </c>
      <c r="D392">
        <v>20</v>
      </c>
    </row>
    <row r="393" spans="2:4" x14ac:dyDescent="0.45">
      <c r="B393" s="4">
        <v>46047</v>
      </c>
      <c r="C393" t="s">
        <v>6</v>
      </c>
      <c r="D393">
        <v>40</v>
      </c>
    </row>
    <row r="394" spans="2:4" x14ac:dyDescent="0.45">
      <c r="B394" s="4">
        <v>46041</v>
      </c>
      <c r="C394" t="s">
        <v>7</v>
      </c>
      <c r="D394">
        <v>50</v>
      </c>
    </row>
    <row r="395" spans="2:4" x14ac:dyDescent="0.45">
      <c r="B395" s="4">
        <v>46115</v>
      </c>
      <c r="C395" t="s">
        <v>5</v>
      </c>
      <c r="D395">
        <v>30</v>
      </c>
    </row>
    <row r="396" spans="2:4" x14ac:dyDescent="0.45">
      <c r="B396" s="4">
        <v>46102</v>
      </c>
      <c r="C396" t="s">
        <v>4</v>
      </c>
      <c r="D396">
        <v>20</v>
      </c>
    </row>
    <row r="397" spans="2:4" x14ac:dyDescent="0.45">
      <c r="B397" s="4">
        <v>46165</v>
      </c>
      <c r="C397" t="s">
        <v>4</v>
      </c>
      <c r="D397">
        <v>20</v>
      </c>
    </row>
    <row r="398" spans="2:4" x14ac:dyDescent="0.45">
      <c r="B398" s="4">
        <v>46066</v>
      </c>
      <c r="C398" t="s">
        <v>5</v>
      </c>
      <c r="D398">
        <v>30</v>
      </c>
    </row>
    <row r="399" spans="2:4" x14ac:dyDescent="0.45">
      <c r="B399" s="4">
        <v>46172</v>
      </c>
      <c r="C399" t="s">
        <v>7</v>
      </c>
      <c r="D399">
        <v>50</v>
      </c>
    </row>
    <row r="400" spans="2:4" x14ac:dyDescent="0.45">
      <c r="B400" s="4">
        <v>46105</v>
      </c>
      <c r="C400" t="s">
        <v>4</v>
      </c>
      <c r="D400">
        <v>20</v>
      </c>
    </row>
    <row r="401" spans="2:4" x14ac:dyDescent="0.45">
      <c r="B401" s="4">
        <v>46067</v>
      </c>
      <c r="C401" t="s">
        <v>3</v>
      </c>
      <c r="D401">
        <v>10</v>
      </c>
    </row>
    <row r="402" spans="2:4" x14ac:dyDescent="0.45">
      <c r="B402" s="4">
        <v>46159</v>
      </c>
      <c r="C402" t="s">
        <v>6</v>
      </c>
      <c r="D402">
        <v>40</v>
      </c>
    </row>
    <row r="403" spans="2:4" x14ac:dyDescent="0.45">
      <c r="B403" s="4">
        <v>46185</v>
      </c>
      <c r="C403" t="s">
        <v>6</v>
      </c>
      <c r="D403">
        <v>40</v>
      </c>
    </row>
    <row r="404" spans="2:4" x14ac:dyDescent="0.45">
      <c r="B404" s="4">
        <v>46043</v>
      </c>
      <c r="C404" t="s">
        <v>5</v>
      </c>
      <c r="D404">
        <v>30</v>
      </c>
    </row>
    <row r="405" spans="2:4" x14ac:dyDescent="0.45">
      <c r="B405" s="4">
        <v>46049</v>
      </c>
      <c r="C405" t="s">
        <v>6</v>
      </c>
      <c r="D405">
        <v>40</v>
      </c>
    </row>
    <row r="406" spans="2:4" x14ac:dyDescent="0.45">
      <c r="B406" s="4">
        <v>46078</v>
      </c>
      <c r="C406" t="s">
        <v>6</v>
      </c>
      <c r="D406">
        <v>40</v>
      </c>
    </row>
    <row r="407" spans="2:4" x14ac:dyDescent="0.45">
      <c r="B407" s="4">
        <v>46025</v>
      </c>
      <c r="C407" t="s">
        <v>3</v>
      </c>
      <c r="D407">
        <v>10</v>
      </c>
    </row>
    <row r="408" spans="2:4" x14ac:dyDescent="0.45">
      <c r="B408" s="4">
        <v>46140</v>
      </c>
      <c r="C408" t="s">
        <v>5</v>
      </c>
      <c r="D408">
        <v>30</v>
      </c>
    </row>
    <row r="409" spans="2:4" x14ac:dyDescent="0.45">
      <c r="B409" s="4">
        <v>46128</v>
      </c>
      <c r="C409" t="s">
        <v>6</v>
      </c>
      <c r="D409">
        <v>40</v>
      </c>
    </row>
    <row r="410" spans="2:4" x14ac:dyDescent="0.45">
      <c r="B410" s="4">
        <v>46071</v>
      </c>
      <c r="C410" t="s">
        <v>5</v>
      </c>
      <c r="D410">
        <v>30</v>
      </c>
    </row>
    <row r="411" spans="2:4" x14ac:dyDescent="0.45">
      <c r="B411" s="4">
        <v>46044</v>
      </c>
      <c r="C411" t="s">
        <v>5</v>
      </c>
      <c r="D411">
        <v>30</v>
      </c>
    </row>
    <row r="412" spans="2:4" x14ac:dyDescent="0.45">
      <c r="B412" s="4">
        <v>46095</v>
      </c>
      <c r="C412" t="s">
        <v>4</v>
      </c>
      <c r="D412">
        <v>20</v>
      </c>
    </row>
    <row r="413" spans="2:4" x14ac:dyDescent="0.45">
      <c r="B413" s="4">
        <v>46088</v>
      </c>
      <c r="C413" t="s">
        <v>6</v>
      </c>
      <c r="D413">
        <v>40</v>
      </c>
    </row>
    <row r="414" spans="2:4" x14ac:dyDescent="0.45">
      <c r="B414" s="4">
        <v>46152</v>
      </c>
      <c r="C414" t="s">
        <v>6</v>
      </c>
      <c r="D414">
        <v>40</v>
      </c>
    </row>
    <row r="415" spans="2:4" x14ac:dyDescent="0.45">
      <c r="B415" s="4">
        <v>46183</v>
      </c>
      <c r="C415" t="s">
        <v>4</v>
      </c>
      <c r="D415">
        <v>20</v>
      </c>
    </row>
    <row r="416" spans="2:4" x14ac:dyDescent="0.45">
      <c r="B416" s="4">
        <v>46070</v>
      </c>
      <c r="C416" t="s">
        <v>3</v>
      </c>
      <c r="D416">
        <v>10</v>
      </c>
    </row>
    <row r="417" spans="2:4" x14ac:dyDescent="0.45">
      <c r="B417" s="4">
        <v>46036</v>
      </c>
      <c r="C417" t="s">
        <v>6</v>
      </c>
      <c r="D417">
        <v>40</v>
      </c>
    </row>
    <row r="418" spans="2:4" x14ac:dyDescent="0.45">
      <c r="B418" s="4">
        <v>46104</v>
      </c>
      <c r="C418" t="s">
        <v>4</v>
      </c>
      <c r="D418">
        <v>20</v>
      </c>
    </row>
    <row r="419" spans="2:4" x14ac:dyDescent="0.45">
      <c r="B419" s="4">
        <v>46078</v>
      </c>
      <c r="C419" t="s">
        <v>6</v>
      </c>
      <c r="D419">
        <v>40</v>
      </c>
    </row>
    <row r="420" spans="2:4" x14ac:dyDescent="0.45">
      <c r="B420" s="4">
        <v>46183</v>
      </c>
      <c r="C420" t="s">
        <v>3</v>
      </c>
      <c r="D420">
        <v>10</v>
      </c>
    </row>
    <row r="421" spans="2:4" x14ac:dyDescent="0.45">
      <c r="B421" s="4">
        <v>46108</v>
      </c>
      <c r="C421" t="s">
        <v>6</v>
      </c>
      <c r="D421">
        <v>40</v>
      </c>
    </row>
    <row r="422" spans="2:4" x14ac:dyDescent="0.45">
      <c r="B422" s="4">
        <v>46184</v>
      </c>
      <c r="C422" t="s">
        <v>6</v>
      </c>
      <c r="D422">
        <v>40</v>
      </c>
    </row>
    <row r="423" spans="2:4" x14ac:dyDescent="0.45">
      <c r="B423" s="4">
        <v>46078</v>
      </c>
      <c r="C423" t="s">
        <v>5</v>
      </c>
      <c r="D423">
        <v>30</v>
      </c>
    </row>
    <row r="424" spans="2:4" x14ac:dyDescent="0.45">
      <c r="B424" s="4">
        <v>46077</v>
      </c>
      <c r="C424" t="s">
        <v>4</v>
      </c>
      <c r="D424">
        <v>20</v>
      </c>
    </row>
    <row r="425" spans="2:4" x14ac:dyDescent="0.45">
      <c r="B425" s="4">
        <v>46077</v>
      </c>
      <c r="C425" t="s">
        <v>5</v>
      </c>
      <c r="D425">
        <v>30</v>
      </c>
    </row>
    <row r="426" spans="2:4" x14ac:dyDescent="0.45">
      <c r="B426" s="4">
        <v>46150</v>
      </c>
      <c r="C426" t="s">
        <v>3</v>
      </c>
      <c r="D426">
        <v>10</v>
      </c>
    </row>
    <row r="427" spans="2:4" x14ac:dyDescent="0.45">
      <c r="B427" s="4">
        <v>46027</v>
      </c>
      <c r="C427" t="s">
        <v>5</v>
      </c>
      <c r="D427">
        <v>30</v>
      </c>
    </row>
    <row r="428" spans="2:4" x14ac:dyDescent="0.45">
      <c r="B428" s="4">
        <v>46154</v>
      </c>
      <c r="C428" t="s">
        <v>4</v>
      </c>
      <c r="D428">
        <v>20</v>
      </c>
    </row>
    <row r="429" spans="2:4" x14ac:dyDescent="0.45">
      <c r="B429" s="4">
        <v>46155</v>
      </c>
      <c r="C429" t="s">
        <v>6</v>
      </c>
      <c r="D429">
        <v>40</v>
      </c>
    </row>
    <row r="430" spans="2:4" x14ac:dyDescent="0.45">
      <c r="B430" s="4">
        <v>46183</v>
      </c>
      <c r="C430" t="s">
        <v>3</v>
      </c>
      <c r="D430">
        <v>10</v>
      </c>
    </row>
    <row r="431" spans="2:4" x14ac:dyDescent="0.45">
      <c r="B431" s="4">
        <v>46053</v>
      </c>
      <c r="C431" t="s">
        <v>4</v>
      </c>
      <c r="D431">
        <v>20</v>
      </c>
    </row>
    <row r="432" spans="2:4" x14ac:dyDescent="0.45">
      <c r="B432" s="4">
        <v>46031</v>
      </c>
      <c r="C432" t="s">
        <v>6</v>
      </c>
      <c r="D432">
        <v>40</v>
      </c>
    </row>
    <row r="433" spans="2:4" x14ac:dyDescent="0.45">
      <c r="B433" s="4">
        <v>46028</v>
      </c>
      <c r="C433" t="s">
        <v>3</v>
      </c>
      <c r="D433">
        <v>10</v>
      </c>
    </row>
    <row r="434" spans="2:4" x14ac:dyDescent="0.45">
      <c r="B434" s="4">
        <v>46114</v>
      </c>
      <c r="C434" t="s">
        <v>5</v>
      </c>
      <c r="D434">
        <v>30</v>
      </c>
    </row>
    <row r="435" spans="2:4" x14ac:dyDescent="0.45">
      <c r="B435" s="4">
        <v>46189</v>
      </c>
      <c r="C435" t="s">
        <v>4</v>
      </c>
      <c r="D435">
        <v>20</v>
      </c>
    </row>
    <row r="436" spans="2:4" x14ac:dyDescent="0.45">
      <c r="B436" s="4">
        <v>46047</v>
      </c>
      <c r="C436" t="s">
        <v>4</v>
      </c>
      <c r="D436">
        <v>20</v>
      </c>
    </row>
    <row r="437" spans="2:4" x14ac:dyDescent="0.45">
      <c r="B437" s="4">
        <v>46150</v>
      </c>
      <c r="C437" t="s">
        <v>5</v>
      </c>
      <c r="D437">
        <v>30</v>
      </c>
    </row>
    <row r="438" spans="2:4" x14ac:dyDescent="0.45">
      <c r="B438" s="4">
        <v>46164</v>
      </c>
      <c r="C438" t="s">
        <v>4</v>
      </c>
      <c r="D438">
        <v>20</v>
      </c>
    </row>
    <row r="439" spans="2:4" x14ac:dyDescent="0.45">
      <c r="B439" s="4">
        <v>46186</v>
      </c>
      <c r="C439" t="s">
        <v>7</v>
      </c>
      <c r="D439">
        <v>50</v>
      </c>
    </row>
    <row r="440" spans="2:4" x14ac:dyDescent="0.45">
      <c r="B440" s="4">
        <v>46188</v>
      </c>
      <c r="C440" t="s">
        <v>3</v>
      </c>
      <c r="D440">
        <v>10</v>
      </c>
    </row>
    <row r="441" spans="2:4" x14ac:dyDescent="0.45">
      <c r="B441" s="4">
        <v>46113</v>
      </c>
      <c r="C441" t="s">
        <v>3</v>
      </c>
      <c r="D441">
        <v>10</v>
      </c>
    </row>
    <row r="442" spans="2:4" x14ac:dyDescent="0.45">
      <c r="B442" s="4">
        <v>46037</v>
      </c>
      <c r="C442" t="s">
        <v>4</v>
      </c>
      <c r="D442">
        <v>20</v>
      </c>
    </row>
    <row r="443" spans="2:4" x14ac:dyDescent="0.45">
      <c r="B443" s="4">
        <v>46120</v>
      </c>
      <c r="C443" t="s">
        <v>6</v>
      </c>
      <c r="D443">
        <v>40</v>
      </c>
    </row>
    <row r="444" spans="2:4" x14ac:dyDescent="0.45">
      <c r="B444" s="4">
        <v>46125</v>
      </c>
      <c r="C444" t="s">
        <v>4</v>
      </c>
      <c r="D444">
        <v>20</v>
      </c>
    </row>
    <row r="445" spans="2:4" x14ac:dyDescent="0.45">
      <c r="B445" s="4">
        <v>46158</v>
      </c>
      <c r="C445" t="s">
        <v>4</v>
      </c>
      <c r="D445">
        <v>20</v>
      </c>
    </row>
    <row r="446" spans="2:4" x14ac:dyDescent="0.45">
      <c r="B446" s="4">
        <v>46083</v>
      </c>
      <c r="C446" t="s">
        <v>6</v>
      </c>
      <c r="D446">
        <v>40</v>
      </c>
    </row>
    <row r="447" spans="2:4" x14ac:dyDescent="0.45">
      <c r="B447" s="4">
        <v>46200</v>
      </c>
      <c r="C447" t="s">
        <v>6</v>
      </c>
      <c r="D447">
        <v>40</v>
      </c>
    </row>
    <row r="448" spans="2:4" x14ac:dyDescent="0.45">
      <c r="B448" s="4">
        <v>46062</v>
      </c>
      <c r="C448" t="s">
        <v>3</v>
      </c>
      <c r="D448">
        <v>10</v>
      </c>
    </row>
    <row r="449" spans="2:4" x14ac:dyDescent="0.45">
      <c r="B449" s="4">
        <v>46095</v>
      </c>
      <c r="C449" t="s">
        <v>3</v>
      </c>
      <c r="D449">
        <v>10</v>
      </c>
    </row>
    <row r="450" spans="2:4" x14ac:dyDescent="0.45">
      <c r="B450" s="4">
        <v>46189</v>
      </c>
      <c r="C450" t="s">
        <v>7</v>
      </c>
      <c r="D450">
        <v>50</v>
      </c>
    </row>
    <row r="451" spans="2:4" x14ac:dyDescent="0.45">
      <c r="B451" s="4">
        <v>46185</v>
      </c>
      <c r="C451" t="s">
        <v>5</v>
      </c>
      <c r="D451">
        <v>30</v>
      </c>
    </row>
    <row r="452" spans="2:4" x14ac:dyDescent="0.45">
      <c r="B452" s="4">
        <v>46101</v>
      </c>
      <c r="C452" t="s">
        <v>3</v>
      </c>
      <c r="D452">
        <v>10</v>
      </c>
    </row>
    <row r="453" spans="2:4" x14ac:dyDescent="0.45">
      <c r="B453" s="4">
        <v>46058</v>
      </c>
      <c r="C453" t="s">
        <v>6</v>
      </c>
      <c r="D453">
        <v>40</v>
      </c>
    </row>
    <row r="454" spans="2:4" x14ac:dyDescent="0.45">
      <c r="B454" s="4">
        <v>46187</v>
      </c>
      <c r="C454" t="s">
        <v>4</v>
      </c>
      <c r="D454">
        <v>20</v>
      </c>
    </row>
    <row r="455" spans="2:4" x14ac:dyDescent="0.45">
      <c r="B455" s="4">
        <v>46023</v>
      </c>
      <c r="C455" t="s">
        <v>7</v>
      </c>
      <c r="D455">
        <v>50</v>
      </c>
    </row>
    <row r="456" spans="2:4" x14ac:dyDescent="0.45">
      <c r="B456" s="4">
        <v>46078</v>
      </c>
      <c r="C456" t="s">
        <v>3</v>
      </c>
      <c r="D456">
        <v>10</v>
      </c>
    </row>
    <row r="457" spans="2:4" x14ac:dyDescent="0.45">
      <c r="B457" s="4">
        <v>46146</v>
      </c>
      <c r="C457" t="s">
        <v>7</v>
      </c>
      <c r="D457">
        <v>50</v>
      </c>
    </row>
    <row r="458" spans="2:4" x14ac:dyDescent="0.45">
      <c r="B458" s="4">
        <v>46110</v>
      </c>
      <c r="C458" t="s">
        <v>4</v>
      </c>
      <c r="D458">
        <v>20</v>
      </c>
    </row>
    <row r="459" spans="2:4" x14ac:dyDescent="0.45">
      <c r="B459" s="4">
        <v>46098</v>
      </c>
      <c r="C459" t="s">
        <v>6</v>
      </c>
      <c r="D459">
        <v>40</v>
      </c>
    </row>
    <row r="460" spans="2:4" x14ac:dyDescent="0.45">
      <c r="B460" s="4">
        <v>46025</v>
      </c>
      <c r="C460" t="s">
        <v>6</v>
      </c>
      <c r="D460">
        <v>40</v>
      </c>
    </row>
    <row r="461" spans="2:4" x14ac:dyDescent="0.45">
      <c r="B461" s="4">
        <v>46188</v>
      </c>
      <c r="C461" t="s">
        <v>3</v>
      </c>
      <c r="D461">
        <v>10</v>
      </c>
    </row>
    <row r="462" spans="2:4" x14ac:dyDescent="0.45">
      <c r="B462" s="4">
        <v>46077</v>
      </c>
      <c r="C462" t="s">
        <v>7</v>
      </c>
      <c r="D462">
        <v>50</v>
      </c>
    </row>
    <row r="463" spans="2:4" x14ac:dyDescent="0.45">
      <c r="B463" s="4">
        <v>46114</v>
      </c>
      <c r="C463" t="s">
        <v>5</v>
      </c>
      <c r="D463">
        <v>30</v>
      </c>
    </row>
    <row r="464" spans="2:4" x14ac:dyDescent="0.45">
      <c r="B464" s="4">
        <v>46167</v>
      </c>
      <c r="C464" t="s">
        <v>6</v>
      </c>
      <c r="D464">
        <v>40</v>
      </c>
    </row>
    <row r="465" spans="2:4" x14ac:dyDescent="0.45">
      <c r="B465" s="4">
        <v>46086</v>
      </c>
      <c r="C465" t="s">
        <v>5</v>
      </c>
      <c r="D465">
        <v>30</v>
      </c>
    </row>
    <row r="466" spans="2:4" x14ac:dyDescent="0.45">
      <c r="B466" s="4">
        <v>46150</v>
      </c>
      <c r="C466" t="s">
        <v>4</v>
      </c>
      <c r="D466">
        <v>20</v>
      </c>
    </row>
    <row r="467" spans="2:4" x14ac:dyDescent="0.45">
      <c r="B467" s="4">
        <v>46166</v>
      </c>
      <c r="C467" t="s">
        <v>7</v>
      </c>
      <c r="D467">
        <v>50</v>
      </c>
    </row>
    <row r="468" spans="2:4" x14ac:dyDescent="0.45">
      <c r="B468" s="4">
        <v>46030</v>
      </c>
      <c r="C468" t="s">
        <v>7</v>
      </c>
      <c r="D468">
        <v>50</v>
      </c>
    </row>
    <row r="469" spans="2:4" x14ac:dyDescent="0.45">
      <c r="B469" s="4">
        <v>46201</v>
      </c>
      <c r="C469" t="s">
        <v>6</v>
      </c>
      <c r="D469">
        <v>40</v>
      </c>
    </row>
    <row r="470" spans="2:4" x14ac:dyDescent="0.45">
      <c r="B470" s="4">
        <v>46113</v>
      </c>
      <c r="C470" t="s">
        <v>7</v>
      </c>
      <c r="D470">
        <v>50</v>
      </c>
    </row>
    <row r="471" spans="2:4" x14ac:dyDescent="0.45">
      <c r="B471" s="4">
        <v>46140</v>
      </c>
      <c r="C471" t="s">
        <v>4</v>
      </c>
      <c r="D471">
        <v>20</v>
      </c>
    </row>
    <row r="472" spans="2:4" x14ac:dyDescent="0.45">
      <c r="B472" s="4">
        <v>46156</v>
      </c>
      <c r="C472" t="s">
        <v>4</v>
      </c>
      <c r="D472">
        <v>20</v>
      </c>
    </row>
    <row r="473" spans="2:4" x14ac:dyDescent="0.45">
      <c r="B473" s="4">
        <v>46065</v>
      </c>
      <c r="C473" t="s">
        <v>7</v>
      </c>
      <c r="D473">
        <v>50</v>
      </c>
    </row>
    <row r="474" spans="2:4" x14ac:dyDescent="0.45">
      <c r="B474" s="4">
        <v>46166</v>
      </c>
      <c r="C474" t="s">
        <v>4</v>
      </c>
      <c r="D474">
        <v>20</v>
      </c>
    </row>
    <row r="475" spans="2:4" x14ac:dyDescent="0.45">
      <c r="B475" s="4">
        <v>46192</v>
      </c>
      <c r="C475" t="s">
        <v>7</v>
      </c>
      <c r="D475">
        <v>50</v>
      </c>
    </row>
    <row r="476" spans="2:4" x14ac:dyDescent="0.45">
      <c r="B476" s="4">
        <v>46159</v>
      </c>
      <c r="C476" t="s">
        <v>4</v>
      </c>
      <c r="D476">
        <v>20</v>
      </c>
    </row>
    <row r="477" spans="2:4" x14ac:dyDescent="0.45">
      <c r="B477" s="4">
        <v>46169</v>
      </c>
      <c r="C477" t="s">
        <v>4</v>
      </c>
      <c r="D477">
        <v>20</v>
      </c>
    </row>
    <row r="478" spans="2:4" x14ac:dyDescent="0.45">
      <c r="B478" s="4">
        <v>46143</v>
      </c>
      <c r="C478" t="s">
        <v>3</v>
      </c>
      <c r="D478">
        <v>10</v>
      </c>
    </row>
    <row r="479" spans="2:4" x14ac:dyDescent="0.45">
      <c r="B479" s="4">
        <v>46073</v>
      </c>
      <c r="C479" t="s">
        <v>3</v>
      </c>
      <c r="D479">
        <v>10</v>
      </c>
    </row>
    <row r="480" spans="2:4" x14ac:dyDescent="0.45">
      <c r="B480" s="4">
        <v>46174</v>
      </c>
      <c r="C480" t="s">
        <v>7</v>
      </c>
      <c r="D480">
        <v>50</v>
      </c>
    </row>
    <row r="481" spans="2:4" x14ac:dyDescent="0.45">
      <c r="B481" s="4">
        <v>46023</v>
      </c>
      <c r="C481" t="s">
        <v>5</v>
      </c>
      <c r="D481">
        <v>30</v>
      </c>
    </row>
    <row r="482" spans="2:4" x14ac:dyDescent="0.45">
      <c r="B482" s="4">
        <v>46134</v>
      </c>
      <c r="C482" t="s">
        <v>7</v>
      </c>
      <c r="D482">
        <v>50</v>
      </c>
    </row>
    <row r="483" spans="2:4" x14ac:dyDescent="0.45">
      <c r="B483" s="4">
        <v>46179</v>
      </c>
      <c r="C483" t="s">
        <v>4</v>
      </c>
      <c r="D483">
        <v>20</v>
      </c>
    </row>
    <row r="484" spans="2:4" x14ac:dyDescent="0.45">
      <c r="B484" s="4">
        <v>46087</v>
      </c>
      <c r="C484" t="s">
        <v>7</v>
      </c>
      <c r="D484">
        <v>50</v>
      </c>
    </row>
    <row r="485" spans="2:4" x14ac:dyDescent="0.45">
      <c r="B485" s="4">
        <v>46059</v>
      </c>
      <c r="C485" t="s">
        <v>5</v>
      </c>
      <c r="D485">
        <v>30</v>
      </c>
    </row>
    <row r="486" spans="2:4" x14ac:dyDescent="0.45">
      <c r="B486" s="4">
        <v>46192</v>
      </c>
      <c r="C486" t="s">
        <v>4</v>
      </c>
      <c r="D486">
        <v>20</v>
      </c>
    </row>
    <row r="487" spans="2:4" x14ac:dyDescent="0.45">
      <c r="B487" s="4">
        <v>46174</v>
      </c>
      <c r="C487" t="s">
        <v>7</v>
      </c>
      <c r="D487">
        <v>50</v>
      </c>
    </row>
    <row r="488" spans="2:4" x14ac:dyDescent="0.45">
      <c r="B488" s="4">
        <v>46154</v>
      </c>
      <c r="C488" t="s">
        <v>3</v>
      </c>
      <c r="D488">
        <v>10</v>
      </c>
    </row>
    <row r="489" spans="2:4" x14ac:dyDescent="0.45">
      <c r="B489" s="4">
        <v>46152</v>
      </c>
      <c r="C489" t="s">
        <v>3</v>
      </c>
      <c r="D489">
        <v>10</v>
      </c>
    </row>
    <row r="490" spans="2:4" x14ac:dyDescent="0.45">
      <c r="B490" s="4">
        <v>46082</v>
      </c>
      <c r="C490" t="s">
        <v>7</v>
      </c>
      <c r="D490">
        <v>50</v>
      </c>
    </row>
    <row r="491" spans="2:4" x14ac:dyDescent="0.45">
      <c r="B491" s="4">
        <v>46106</v>
      </c>
      <c r="C491" t="s">
        <v>6</v>
      </c>
      <c r="D491">
        <v>40</v>
      </c>
    </row>
    <row r="492" spans="2:4" x14ac:dyDescent="0.45">
      <c r="B492" s="4">
        <v>46067</v>
      </c>
      <c r="C492" t="s">
        <v>5</v>
      </c>
      <c r="D492">
        <v>30</v>
      </c>
    </row>
    <row r="493" spans="2:4" x14ac:dyDescent="0.45">
      <c r="B493" s="4">
        <v>46162</v>
      </c>
      <c r="C493" t="s">
        <v>3</v>
      </c>
      <c r="D493">
        <v>10</v>
      </c>
    </row>
    <row r="494" spans="2:4" x14ac:dyDescent="0.45">
      <c r="B494" s="4">
        <v>46134</v>
      </c>
      <c r="C494" t="s">
        <v>3</v>
      </c>
      <c r="D494">
        <v>10</v>
      </c>
    </row>
    <row r="495" spans="2:4" x14ac:dyDescent="0.45">
      <c r="B495" s="4">
        <v>46126</v>
      </c>
      <c r="C495" t="s">
        <v>7</v>
      </c>
      <c r="D495">
        <v>50</v>
      </c>
    </row>
    <row r="496" spans="2:4" x14ac:dyDescent="0.45">
      <c r="B496" s="4">
        <v>46052</v>
      </c>
      <c r="C496" t="s">
        <v>7</v>
      </c>
      <c r="D496">
        <v>50</v>
      </c>
    </row>
    <row r="497" spans="2:4" x14ac:dyDescent="0.45">
      <c r="B497" s="4">
        <v>46095</v>
      </c>
      <c r="C497" t="s">
        <v>7</v>
      </c>
      <c r="D497">
        <v>50</v>
      </c>
    </row>
    <row r="498" spans="2:4" x14ac:dyDescent="0.45">
      <c r="B498" s="4">
        <v>46199</v>
      </c>
      <c r="C498" t="s">
        <v>7</v>
      </c>
      <c r="D498">
        <v>50</v>
      </c>
    </row>
    <row r="499" spans="2:4" x14ac:dyDescent="0.45">
      <c r="B499" s="4">
        <v>46084</v>
      </c>
      <c r="C499" t="s">
        <v>4</v>
      </c>
      <c r="D499">
        <v>20</v>
      </c>
    </row>
    <row r="500" spans="2:4" x14ac:dyDescent="0.45">
      <c r="B500" s="4">
        <v>46179</v>
      </c>
      <c r="C500" t="s">
        <v>6</v>
      </c>
      <c r="D500">
        <v>40</v>
      </c>
    </row>
    <row r="501" spans="2:4" x14ac:dyDescent="0.45">
      <c r="B501" s="4">
        <v>46142</v>
      </c>
      <c r="C501" t="s">
        <v>7</v>
      </c>
      <c r="D501">
        <v>50</v>
      </c>
    </row>
    <row r="502" spans="2:4" x14ac:dyDescent="0.45">
      <c r="B502" s="4">
        <v>46076</v>
      </c>
      <c r="C502" t="s">
        <v>6</v>
      </c>
      <c r="D502">
        <v>40</v>
      </c>
    </row>
    <row r="503" spans="2:4" x14ac:dyDescent="0.45">
      <c r="B503" s="4">
        <v>46062</v>
      </c>
      <c r="C503" t="s">
        <v>7</v>
      </c>
      <c r="D503">
        <v>50</v>
      </c>
    </row>
    <row r="504" spans="2:4" x14ac:dyDescent="0.45">
      <c r="B504" s="4">
        <v>46155</v>
      </c>
      <c r="C504" t="s">
        <v>3</v>
      </c>
      <c r="D504">
        <v>10</v>
      </c>
    </row>
    <row r="505" spans="2:4" x14ac:dyDescent="0.45">
      <c r="B505" s="4">
        <v>46041</v>
      </c>
      <c r="C505" t="s">
        <v>5</v>
      </c>
      <c r="D505">
        <v>30</v>
      </c>
    </row>
    <row r="506" spans="2:4" x14ac:dyDescent="0.45">
      <c r="B506" s="4">
        <v>46083</v>
      </c>
      <c r="C506" t="s">
        <v>6</v>
      </c>
      <c r="D506">
        <v>40</v>
      </c>
    </row>
    <row r="507" spans="2:4" x14ac:dyDescent="0.45">
      <c r="B507" s="4">
        <v>46027</v>
      </c>
      <c r="C507" t="s">
        <v>4</v>
      </c>
      <c r="D507">
        <v>20</v>
      </c>
    </row>
    <row r="508" spans="2:4" x14ac:dyDescent="0.45">
      <c r="B508" s="4">
        <v>46128</v>
      </c>
      <c r="C508" t="s">
        <v>7</v>
      </c>
      <c r="D508">
        <v>50</v>
      </c>
    </row>
    <row r="509" spans="2:4" x14ac:dyDescent="0.45">
      <c r="B509" s="4">
        <v>46122</v>
      </c>
      <c r="C509" t="s">
        <v>4</v>
      </c>
      <c r="D509">
        <v>20</v>
      </c>
    </row>
    <row r="510" spans="2:4" x14ac:dyDescent="0.45">
      <c r="B510" s="4">
        <v>46101</v>
      </c>
      <c r="C510" t="s">
        <v>7</v>
      </c>
      <c r="D510">
        <v>50</v>
      </c>
    </row>
    <row r="511" spans="2:4" x14ac:dyDescent="0.45">
      <c r="B511" s="4">
        <v>46109</v>
      </c>
      <c r="C511" t="s">
        <v>7</v>
      </c>
      <c r="D511">
        <v>50</v>
      </c>
    </row>
    <row r="512" spans="2:4" x14ac:dyDescent="0.45">
      <c r="B512" s="4">
        <v>46198</v>
      </c>
      <c r="C512" t="s">
        <v>5</v>
      </c>
      <c r="D512">
        <v>30</v>
      </c>
    </row>
    <row r="513" spans="2:4" x14ac:dyDescent="0.45">
      <c r="B513" s="4">
        <v>46075</v>
      </c>
      <c r="C513" t="s">
        <v>7</v>
      </c>
      <c r="D513">
        <v>50</v>
      </c>
    </row>
    <row r="514" spans="2:4" x14ac:dyDescent="0.45">
      <c r="B514" s="4">
        <v>46144</v>
      </c>
      <c r="C514" t="s">
        <v>6</v>
      </c>
      <c r="D514">
        <v>40</v>
      </c>
    </row>
    <row r="515" spans="2:4" x14ac:dyDescent="0.45">
      <c r="B515" s="4">
        <v>46024</v>
      </c>
      <c r="C515" t="s">
        <v>6</v>
      </c>
      <c r="D515">
        <v>40</v>
      </c>
    </row>
    <row r="516" spans="2:4" x14ac:dyDescent="0.45">
      <c r="B516" s="4">
        <v>46125</v>
      </c>
      <c r="C516" t="s">
        <v>7</v>
      </c>
      <c r="D516">
        <v>50</v>
      </c>
    </row>
    <row r="517" spans="2:4" x14ac:dyDescent="0.45">
      <c r="B517" s="4">
        <v>46099</v>
      </c>
      <c r="C517" t="s">
        <v>6</v>
      </c>
      <c r="D517">
        <v>40</v>
      </c>
    </row>
    <row r="518" spans="2:4" x14ac:dyDescent="0.45">
      <c r="B518" s="4">
        <v>46124</v>
      </c>
      <c r="C518" t="s">
        <v>5</v>
      </c>
      <c r="D518">
        <v>30</v>
      </c>
    </row>
    <row r="519" spans="2:4" x14ac:dyDescent="0.45">
      <c r="B519" s="4">
        <v>46075</v>
      </c>
      <c r="C519" t="s">
        <v>3</v>
      </c>
      <c r="D519">
        <v>10</v>
      </c>
    </row>
    <row r="520" spans="2:4" x14ac:dyDescent="0.45">
      <c r="B520" s="4">
        <v>46136</v>
      </c>
      <c r="C520" t="s">
        <v>7</v>
      </c>
      <c r="D520">
        <v>50</v>
      </c>
    </row>
    <row r="521" spans="2:4" x14ac:dyDescent="0.45">
      <c r="B521" s="4">
        <v>46122</v>
      </c>
      <c r="C521" t="s">
        <v>7</v>
      </c>
      <c r="D521">
        <v>50</v>
      </c>
    </row>
    <row r="522" spans="2:4" x14ac:dyDescent="0.45">
      <c r="B522" s="4">
        <v>46034</v>
      </c>
      <c r="C522" t="s">
        <v>4</v>
      </c>
      <c r="D522">
        <v>20</v>
      </c>
    </row>
    <row r="523" spans="2:4" x14ac:dyDescent="0.45">
      <c r="B523" s="4">
        <v>46104</v>
      </c>
      <c r="C523" t="s">
        <v>3</v>
      </c>
      <c r="D523">
        <v>10</v>
      </c>
    </row>
    <row r="524" spans="2:4" x14ac:dyDescent="0.45">
      <c r="B524" s="4">
        <v>46038</v>
      </c>
      <c r="C524" t="s">
        <v>7</v>
      </c>
      <c r="D524">
        <v>50</v>
      </c>
    </row>
    <row r="525" spans="2:4" x14ac:dyDescent="0.45">
      <c r="B525" s="4">
        <v>46144</v>
      </c>
      <c r="C525" t="s">
        <v>5</v>
      </c>
      <c r="D525">
        <v>30</v>
      </c>
    </row>
    <row r="526" spans="2:4" x14ac:dyDescent="0.45">
      <c r="B526" s="4">
        <v>46099</v>
      </c>
      <c r="C526" t="s">
        <v>3</v>
      </c>
      <c r="D526">
        <v>10</v>
      </c>
    </row>
    <row r="527" spans="2:4" x14ac:dyDescent="0.45">
      <c r="B527" s="4">
        <v>46100</v>
      </c>
      <c r="C527" t="s">
        <v>3</v>
      </c>
      <c r="D527">
        <v>10</v>
      </c>
    </row>
    <row r="528" spans="2:4" x14ac:dyDescent="0.45">
      <c r="B528" s="4">
        <v>46094</v>
      </c>
      <c r="C528" t="s">
        <v>7</v>
      </c>
      <c r="D528">
        <v>50</v>
      </c>
    </row>
    <row r="529" spans="2:4" x14ac:dyDescent="0.45">
      <c r="B529" s="4">
        <v>46117</v>
      </c>
      <c r="C529" t="s">
        <v>4</v>
      </c>
      <c r="D529">
        <v>20</v>
      </c>
    </row>
    <row r="530" spans="2:4" x14ac:dyDescent="0.45">
      <c r="B530" s="4">
        <v>46071</v>
      </c>
      <c r="C530" t="s">
        <v>3</v>
      </c>
      <c r="D530">
        <v>10</v>
      </c>
    </row>
    <row r="531" spans="2:4" x14ac:dyDescent="0.45">
      <c r="B531" s="4">
        <v>46094</v>
      </c>
      <c r="C531" t="s">
        <v>4</v>
      </c>
      <c r="D531">
        <v>20</v>
      </c>
    </row>
    <row r="532" spans="2:4" x14ac:dyDescent="0.45">
      <c r="B532" s="4">
        <v>46193</v>
      </c>
      <c r="C532" t="s">
        <v>7</v>
      </c>
      <c r="D532">
        <v>50</v>
      </c>
    </row>
    <row r="533" spans="2:4" x14ac:dyDescent="0.45">
      <c r="B533" s="4">
        <v>46037</v>
      </c>
      <c r="C533" t="s">
        <v>4</v>
      </c>
      <c r="D533">
        <v>20</v>
      </c>
    </row>
    <row r="534" spans="2:4" x14ac:dyDescent="0.45">
      <c r="B534" s="4">
        <v>46157</v>
      </c>
      <c r="C534" t="s">
        <v>3</v>
      </c>
      <c r="D534">
        <v>10</v>
      </c>
    </row>
    <row r="535" spans="2:4" x14ac:dyDescent="0.45">
      <c r="B535" s="4">
        <v>46085</v>
      </c>
      <c r="C535" t="s">
        <v>5</v>
      </c>
      <c r="D535">
        <v>30</v>
      </c>
    </row>
    <row r="536" spans="2:4" x14ac:dyDescent="0.45">
      <c r="B536" s="4">
        <v>46189</v>
      </c>
      <c r="C536" t="s">
        <v>4</v>
      </c>
      <c r="D536">
        <v>20</v>
      </c>
    </row>
    <row r="537" spans="2:4" x14ac:dyDescent="0.45">
      <c r="B537" s="4">
        <v>46106</v>
      </c>
      <c r="C537" t="s">
        <v>7</v>
      </c>
      <c r="D537">
        <v>50</v>
      </c>
    </row>
    <row r="538" spans="2:4" x14ac:dyDescent="0.45">
      <c r="B538" s="4">
        <v>46122</v>
      </c>
      <c r="C538" t="s">
        <v>6</v>
      </c>
      <c r="D538">
        <v>40</v>
      </c>
    </row>
    <row r="539" spans="2:4" x14ac:dyDescent="0.45">
      <c r="B539" s="4">
        <v>46042</v>
      </c>
      <c r="C539" t="s">
        <v>5</v>
      </c>
      <c r="D539">
        <v>30</v>
      </c>
    </row>
    <row r="540" spans="2:4" x14ac:dyDescent="0.45">
      <c r="B540" s="4">
        <v>46086</v>
      </c>
      <c r="C540" t="s">
        <v>4</v>
      </c>
      <c r="D540">
        <v>20</v>
      </c>
    </row>
    <row r="541" spans="2:4" x14ac:dyDescent="0.45">
      <c r="B541" s="4">
        <v>46114</v>
      </c>
      <c r="C541" t="s">
        <v>7</v>
      </c>
      <c r="D541">
        <v>50</v>
      </c>
    </row>
    <row r="542" spans="2:4" x14ac:dyDescent="0.45">
      <c r="B542" s="4">
        <v>46135</v>
      </c>
      <c r="C542" t="s">
        <v>5</v>
      </c>
      <c r="D542">
        <v>30</v>
      </c>
    </row>
    <row r="543" spans="2:4" x14ac:dyDescent="0.45">
      <c r="B543" s="4">
        <v>46063</v>
      </c>
      <c r="C543" t="s">
        <v>5</v>
      </c>
      <c r="D543">
        <v>30</v>
      </c>
    </row>
    <row r="544" spans="2:4" x14ac:dyDescent="0.45">
      <c r="B544" s="4">
        <v>46103</v>
      </c>
      <c r="C544" t="s">
        <v>4</v>
      </c>
      <c r="D544">
        <v>20</v>
      </c>
    </row>
    <row r="545" spans="2:4" x14ac:dyDescent="0.45">
      <c r="B545" s="4">
        <v>46071</v>
      </c>
      <c r="C545" t="s">
        <v>5</v>
      </c>
      <c r="D545">
        <v>30</v>
      </c>
    </row>
    <row r="546" spans="2:4" x14ac:dyDescent="0.45">
      <c r="B546" s="4">
        <v>46190</v>
      </c>
      <c r="C546" t="s">
        <v>3</v>
      </c>
      <c r="D546">
        <v>10</v>
      </c>
    </row>
    <row r="547" spans="2:4" x14ac:dyDescent="0.45">
      <c r="B547" s="4">
        <v>46062</v>
      </c>
      <c r="C547" t="s">
        <v>5</v>
      </c>
      <c r="D547">
        <v>30</v>
      </c>
    </row>
    <row r="548" spans="2:4" x14ac:dyDescent="0.45">
      <c r="B548" s="4">
        <v>46147</v>
      </c>
      <c r="C548" t="s">
        <v>7</v>
      </c>
      <c r="D548">
        <v>50</v>
      </c>
    </row>
    <row r="549" spans="2:4" x14ac:dyDescent="0.45">
      <c r="B549" s="4">
        <v>46053</v>
      </c>
      <c r="C549" t="s">
        <v>5</v>
      </c>
      <c r="D549">
        <v>30</v>
      </c>
    </row>
    <row r="550" spans="2:4" x14ac:dyDescent="0.45">
      <c r="B550" s="4">
        <v>46050</v>
      </c>
      <c r="C550" t="s">
        <v>5</v>
      </c>
      <c r="D550">
        <v>30</v>
      </c>
    </row>
    <row r="551" spans="2:4" x14ac:dyDescent="0.45">
      <c r="B551" s="4">
        <v>46134</v>
      </c>
      <c r="C551" t="s">
        <v>4</v>
      </c>
      <c r="D551">
        <v>20</v>
      </c>
    </row>
    <row r="552" spans="2:4" x14ac:dyDescent="0.45">
      <c r="B552" s="4">
        <v>46108</v>
      </c>
      <c r="C552" t="s">
        <v>5</v>
      </c>
      <c r="D552">
        <v>30</v>
      </c>
    </row>
    <row r="553" spans="2:4" x14ac:dyDescent="0.45">
      <c r="B553" s="4">
        <v>46058</v>
      </c>
      <c r="C553" t="s">
        <v>6</v>
      </c>
      <c r="D553">
        <v>40</v>
      </c>
    </row>
    <row r="554" spans="2:4" x14ac:dyDescent="0.45">
      <c r="B554" s="4">
        <v>46050</v>
      </c>
      <c r="C554" t="s">
        <v>7</v>
      </c>
      <c r="D554">
        <v>50</v>
      </c>
    </row>
    <row r="555" spans="2:4" x14ac:dyDescent="0.45">
      <c r="B555" s="4">
        <v>46101</v>
      </c>
      <c r="C555" t="s">
        <v>7</v>
      </c>
      <c r="D555">
        <v>50</v>
      </c>
    </row>
    <row r="556" spans="2:4" x14ac:dyDescent="0.45">
      <c r="B556" s="4">
        <v>46171</v>
      </c>
      <c r="C556" t="s">
        <v>4</v>
      </c>
      <c r="D556">
        <v>20</v>
      </c>
    </row>
    <row r="557" spans="2:4" x14ac:dyDescent="0.45">
      <c r="B557" s="4">
        <v>46071</v>
      </c>
      <c r="C557" t="s">
        <v>4</v>
      </c>
      <c r="D557">
        <v>20</v>
      </c>
    </row>
    <row r="558" spans="2:4" x14ac:dyDescent="0.45">
      <c r="B558" s="4">
        <v>46023</v>
      </c>
      <c r="C558" t="s">
        <v>5</v>
      </c>
      <c r="D558">
        <v>30</v>
      </c>
    </row>
    <row r="559" spans="2:4" x14ac:dyDescent="0.45">
      <c r="B559" s="4">
        <v>46153</v>
      </c>
      <c r="C559" t="s">
        <v>5</v>
      </c>
      <c r="D559">
        <v>30</v>
      </c>
    </row>
    <row r="560" spans="2:4" x14ac:dyDescent="0.45">
      <c r="B560" s="4">
        <v>46192</v>
      </c>
      <c r="C560" t="s">
        <v>3</v>
      </c>
      <c r="D560">
        <v>10</v>
      </c>
    </row>
    <row r="561" spans="2:4" x14ac:dyDescent="0.45">
      <c r="B561" s="4">
        <v>46111</v>
      </c>
      <c r="C561" t="s">
        <v>6</v>
      </c>
      <c r="D561">
        <v>40</v>
      </c>
    </row>
    <row r="562" spans="2:4" x14ac:dyDescent="0.45">
      <c r="B562" s="4">
        <v>46086</v>
      </c>
      <c r="C562" t="s">
        <v>4</v>
      </c>
      <c r="D562">
        <v>20</v>
      </c>
    </row>
    <row r="563" spans="2:4" x14ac:dyDescent="0.45">
      <c r="B563" s="4">
        <v>46147</v>
      </c>
      <c r="C563" t="s">
        <v>4</v>
      </c>
      <c r="D563">
        <v>20</v>
      </c>
    </row>
    <row r="564" spans="2:4" x14ac:dyDescent="0.45">
      <c r="B564" s="4">
        <v>46101</v>
      </c>
      <c r="C564" t="s">
        <v>7</v>
      </c>
      <c r="D564">
        <v>50</v>
      </c>
    </row>
    <row r="565" spans="2:4" x14ac:dyDescent="0.45">
      <c r="B565" s="4">
        <v>46066</v>
      </c>
      <c r="C565" t="s">
        <v>6</v>
      </c>
      <c r="D565">
        <v>40</v>
      </c>
    </row>
    <row r="566" spans="2:4" x14ac:dyDescent="0.45">
      <c r="B566" s="4">
        <v>46093</v>
      </c>
      <c r="C566" t="s">
        <v>4</v>
      </c>
      <c r="D566">
        <v>20</v>
      </c>
    </row>
    <row r="567" spans="2:4" x14ac:dyDescent="0.45">
      <c r="B567" s="4">
        <v>46200</v>
      </c>
      <c r="C567" t="s">
        <v>5</v>
      </c>
      <c r="D567">
        <v>30</v>
      </c>
    </row>
    <row r="568" spans="2:4" x14ac:dyDescent="0.45">
      <c r="B568" s="4">
        <v>46151</v>
      </c>
      <c r="C568" t="s">
        <v>5</v>
      </c>
      <c r="D568">
        <v>30</v>
      </c>
    </row>
    <row r="569" spans="2:4" x14ac:dyDescent="0.45">
      <c r="B569" s="4">
        <v>46181</v>
      </c>
      <c r="C569" t="s">
        <v>6</v>
      </c>
      <c r="D569">
        <v>40</v>
      </c>
    </row>
    <row r="570" spans="2:4" x14ac:dyDescent="0.45">
      <c r="B570" s="4">
        <v>46162</v>
      </c>
      <c r="C570" t="s">
        <v>4</v>
      </c>
      <c r="D570">
        <v>20</v>
      </c>
    </row>
    <row r="571" spans="2:4" x14ac:dyDescent="0.45">
      <c r="B571" s="4">
        <v>46181</v>
      </c>
      <c r="C571" t="s">
        <v>5</v>
      </c>
      <c r="D571">
        <v>30</v>
      </c>
    </row>
    <row r="572" spans="2:4" x14ac:dyDescent="0.45">
      <c r="B572" s="4">
        <v>46123</v>
      </c>
      <c r="C572" t="s">
        <v>4</v>
      </c>
      <c r="D572">
        <v>20</v>
      </c>
    </row>
    <row r="573" spans="2:4" x14ac:dyDescent="0.45">
      <c r="B573" s="4">
        <v>46078</v>
      </c>
      <c r="C573" t="s">
        <v>4</v>
      </c>
      <c r="D573">
        <v>20</v>
      </c>
    </row>
    <row r="574" spans="2:4" x14ac:dyDescent="0.45">
      <c r="B574" s="4">
        <v>46101</v>
      </c>
      <c r="C574" t="s">
        <v>6</v>
      </c>
      <c r="D574">
        <v>40</v>
      </c>
    </row>
    <row r="575" spans="2:4" x14ac:dyDescent="0.45">
      <c r="B575" s="4">
        <v>46108</v>
      </c>
      <c r="C575" t="s">
        <v>4</v>
      </c>
      <c r="D575">
        <v>20</v>
      </c>
    </row>
    <row r="576" spans="2:4" x14ac:dyDescent="0.45">
      <c r="B576" s="4">
        <v>46146</v>
      </c>
      <c r="C576" t="s">
        <v>4</v>
      </c>
      <c r="D576">
        <v>20</v>
      </c>
    </row>
    <row r="577" spans="2:4" x14ac:dyDescent="0.45">
      <c r="B577" s="4">
        <v>46152</v>
      </c>
      <c r="C577" t="s">
        <v>6</v>
      </c>
      <c r="D577">
        <v>40</v>
      </c>
    </row>
    <row r="578" spans="2:4" x14ac:dyDescent="0.45">
      <c r="B578" s="4">
        <v>46072</v>
      </c>
      <c r="C578" t="s">
        <v>3</v>
      </c>
      <c r="D578">
        <v>10</v>
      </c>
    </row>
    <row r="579" spans="2:4" x14ac:dyDescent="0.45">
      <c r="B579" s="4">
        <v>46188</v>
      </c>
      <c r="C579" t="s">
        <v>5</v>
      </c>
      <c r="D579">
        <v>30</v>
      </c>
    </row>
    <row r="580" spans="2:4" x14ac:dyDescent="0.45">
      <c r="B580" s="4">
        <v>46199</v>
      </c>
      <c r="C580" t="s">
        <v>6</v>
      </c>
      <c r="D580">
        <v>40</v>
      </c>
    </row>
    <row r="581" spans="2:4" x14ac:dyDescent="0.45">
      <c r="B581" s="4">
        <v>46050</v>
      </c>
      <c r="C581" t="s">
        <v>4</v>
      </c>
      <c r="D581">
        <v>20</v>
      </c>
    </row>
    <row r="582" spans="2:4" x14ac:dyDescent="0.45">
      <c r="B582" s="4">
        <v>46163</v>
      </c>
      <c r="C582" t="s">
        <v>5</v>
      </c>
      <c r="D582">
        <v>30</v>
      </c>
    </row>
    <row r="583" spans="2:4" x14ac:dyDescent="0.45">
      <c r="B583" s="4">
        <v>46100</v>
      </c>
      <c r="C583" t="s">
        <v>3</v>
      </c>
      <c r="D583">
        <v>10</v>
      </c>
    </row>
    <row r="584" spans="2:4" x14ac:dyDescent="0.45">
      <c r="B584" s="4">
        <v>46164</v>
      </c>
      <c r="C584" t="s">
        <v>4</v>
      </c>
      <c r="D584">
        <v>20</v>
      </c>
    </row>
    <row r="585" spans="2:4" x14ac:dyDescent="0.45">
      <c r="B585" s="4">
        <v>46131</v>
      </c>
      <c r="C585" t="s">
        <v>4</v>
      </c>
      <c r="D585">
        <v>20</v>
      </c>
    </row>
    <row r="586" spans="2:4" x14ac:dyDescent="0.45">
      <c r="B586" s="4">
        <v>46138</v>
      </c>
      <c r="C586" t="s">
        <v>6</v>
      </c>
      <c r="D586">
        <v>40</v>
      </c>
    </row>
    <row r="587" spans="2:4" x14ac:dyDescent="0.45">
      <c r="B587" s="4">
        <v>46029</v>
      </c>
      <c r="C587" t="s">
        <v>4</v>
      </c>
      <c r="D587">
        <v>20</v>
      </c>
    </row>
    <row r="588" spans="2:4" x14ac:dyDescent="0.45">
      <c r="B588" s="4">
        <v>46064</v>
      </c>
      <c r="C588" t="s">
        <v>4</v>
      </c>
      <c r="D588">
        <v>20</v>
      </c>
    </row>
    <row r="589" spans="2:4" x14ac:dyDescent="0.45">
      <c r="B589" s="4">
        <v>46032</v>
      </c>
      <c r="C589" t="s">
        <v>5</v>
      </c>
      <c r="D589">
        <v>30</v>
      </c>
    </row>
    <row r="590" spans="2:4" x14ac:dyDescent="0.45">
      <c r="B590" s="4">
        <v>46203</v>
      </c>
      <c r="C590" t="s">
        <v>4</v>
      </c>
      <c r="D590">
        <v>20</v>
      </c>
    </row>
    <row r="591" spans="2:4" x14ac:dyDescent="0.45">
      <c r="B591" s="4">
        <v>46037</v>
      </c>
      <c r="C591" t="s">
        <v>3</v>
      </c>
      <c r="D591">
        <v>10</v>
      </c>
    </row>
    <row r="592" spans="2:4" x14ac:dyDescent="0.45">
      <c r="B592" s="4">
        <v>46076</v>
      </c>
      <c r="C592" t="s">
        <v>7</v>
      </c>
      <c r="D592">
        <v>50</v>
      </c>
    </row>
    <row r="593" spans="2:4" x14ac:dyDescent="0.45">
      <c r="B593" s="4">
        <v>46129</v>
      </c>
      <c r="C593" t="s">
        <v>7</v>
      </c>
      <c r="D593">
        <v>50</v>
      </c>
    </row>
    <row r="594" spans="2:4" x14ac:dyDescent="0.45">
      <c r="B594" s="4">
        <v>46036</v>
      </c>
      <c r="C594" t="s">
        <v>4</v>
      </c>
      <c r="D594">
        <v>20</v>
      </c>
    </row>
    <row r="595" spans="2:4" x14ac:dyDescent="0.45">
      <c r="B595" s="4">
        <v>46193</v>
      </c>
      <c r="C595" t="s">
        <v>3</v>
      </c>
      <c r="D595">
        <v>10</v>
      </c>
    </row>
    <row r="596" spans="2:4" x14ac:dyDescent="0.45">
      <c r="B596" s="4">
        <v>46095</v>
      </c>
      <c r="C596" t="s">
        <v>6</v>
      </c>
      <c r="D596">
        <v>40</v>
      </c>
    </row>
    <row r="597" spans="2:4" x14ac:dyDescent="0.45">
      <c r="B597" s="4">
        <v>46062</v>
      </c>
      <c r="C597" t="s">
        <v>7</v>
      </c>
      <c r="D597">
        <v>50</v>
      </c>
    </row>
    <row r="598" spans="2:4" x14ac:dyDescent="0.45">
      <c r="B598" s="4">
        <v>46106</v>
      </c>
      <c r="C598" t="s">
        <v>3</v>
      </c>
      <c r="D598">
        <v>10</v>
      </c>
    </row>
    <row r="599" spans="2:4" x14ac:dyDescent="0.45">
      <c r="B599" s="4">
        <v>46043</v>
      </c>
      <c r="C599" t="s">
        <v>7</v>
      </c>
      <c r="D599">
        <v>50</v>
      </c>
    </row>
    <row r="600" spans="2:4" x14ac:dyDescent="0.45">
      <c r="B600" s="4">
        <v>46058</v>
      </c>
      <c r="C600" t="s">
        <v>5</v>
      </c>
      <c r="D600">
        <v>30</v>
      </c>
    </row>
    <row r="601" spans="2:4" x14ac:dyDescent="0.45">
      <c r="B601" s="4">
        <v>46057</v>
      </c>
      <c r="C601" t="s">
        <v>4</v>
      </c>
      <c r="D601">
        <v>20</v>
      </c>
    </row>
    <row r="602" spans="2:4" x14ac:dyDescent="0.45">
      <c r="B602" s="4">
        <v>46075</v>
      </c>
      <c r="C602" t="s">
        <v>6</v>
      </c>
      <c r="D602">
        <v>40</v>
      </c>
    </row>
    <row r="603" spans="2:4" x14ac:dyDescent="0.45">
      <c r="B603" s="4">
        <v>46092</v>
      </c>
      <c r="C603" t="s">
        <v>3</v>
      </c>
      <c r="D603">
        <v>10</v>
      </c>
    </row>
    <row r="604" spans="2:4" x14ac:dyDescent="0.45">
      <c r="B604" s="4">
        <v>46171</v>
      </c>
      <c r="C604" t="s">
        <v>6</v>
      </c>
      <c r="D604">
        <v>40</v>
      </c>
    </row>
    <row r="605" spans="2:4" x14ac:dyDescent="0.45">
      <c r="B605" s="4">
        <v>46103</v>
      </c>
      <c r="C605" t="s">
        <v>5</v>
      </c>
      <c r="D605">
        <v>30</v>
      </c>
    </row>
    <row r="606" spans="2:4" x14ac:dyDescent="0.45">
      <c r="B606" s="4">
        <v>46068</v>
      </c>
      <c r="C606" t="s">
        <v>5</v>
      </c>
      <c r="D606">
        <v>30</v>
      </c>
    </row>
    <row r="607" spans="2:4" x14ac:dyDescent="0.45">
      <c r="B607" s="4">
        <v>46133</v>
      </c>
      <c r="C607" t="s">
        <v>3</v>
      </c>
      <c r="D607">
        <v>10</v>
      </c>
    </row>
    <row r="608" spans="2:4" x14ac:dyDescent="0.45">
      <c r="B608" s="4">
        <v>46078</v>
      </c>
      <c r="C608" t="s">
        <v>4</v>
      </c>
      <c r="D608">
        <v>20</v>
      </c>
    </row>
    <row r="609" spans="2:4" x14ac:dyDescent="0.45">
      <c r="B609" s="4">
        <v>46073</v>
      </c>
      <c r="C609" t="s">
        <v>6</v>
      </c>
      <c r="D609">
        <v>40</v>
      </c>
    </row>
    <row r="610" spans="2:4" x14ac:dyDescent="0.45">
      <c r="B610" s="4">
        <v>46037</v>
      </c>
      <c r="C610" t="s">
        <v>4</v>
      </c>
      <c r="D610">
        <v>20</v>
      </c>
    </row>
    <row r="611" spans="2:4" x14ac:dyDescent="0.45">
      <c r="B611" s="4">
        <v>46159</v>
      </c>
      <c r="C611" t="s">
        <v>3</v>
      </c>
      <c r="D611">
        <v>10</v>
      </c>
    </row>
    <row r="612" spans="2:4" x14ac:dyDescent="0.45">
      <c r="B612" s="4">
        <v>46092</v>
      </c>
      <c r="C612" t="s">
        <v>3</v>
      </c>
      <c r="D612">
        <v>10</v>
      </c>
    </row>
    <row r="613" spans="2:4" x14ac:dyDescent="0.45">
      <c r="B613" s="4">
        <v>46042</v>
      </c>
      <c r="C613" t="s">
        <v>3</v>
      </c>
      <c r="D613">
        <v>10</v>
      </c>
    </row>
    <row r="614" spans="2:4" x14ac:dyDescent="0.45">
      <c r="B614" s="4">
        <v>46078</v>
      </c>
      <c r="C614" t="s">
        <v>5</v>
      </c>
      <c r="D614">
        <v>30</v>
      </c>
    </row>
    <row r="615" spans="2:4" x14ac:dyDescent="0.45">
      <c r="B615" s="4">
        <v>46091</v>
      </c>
      <c r="C615" t="s">
        <v>4</v>
      </c>
      <c r="D615">
        <v>20</v>
      </c>
    </row>
    <row r="616" spans="2:4" x14ac:dyDescent="0.45">
      <c r="B616" s="4">
        <v>46114</v>
      </c>
      <c r="C616" t="s">
        <v>4</v>
      </c>
      <c r="D616">
        <v>20</v>
      </c>
    </row>
    <row r="617" spans="2:4" x14ac:dyDescent="0.45">
      <c r="B617" s="4">
        <v>46195</v>
      </c>
      <c r="C617" t="s">
        <v>7</v>
      </c>
      <c r="D617">
        <v>50</v>
      </c>
    </row>
    <row r="618" spans="2:4" x14ac:dyDescent="0.45">
      <c r="B618" s="4">
        <v>46142</v>
      </c>
      <c r="C618" t="s">
        <v>7</v>
      </c>
      <c r="D618">
        <v>50</v>
      </c>
    </row>
    <row r="619" spans="2:4" x14ac:dyDescent="0.45">
      <c r="B619" s="4">
        <v>46104</v>
      </c>
      <c r="C619" t="s">
        <v>7</v>
      </c>
      <c r="D619">
        <v>50</v>
      </c>
    </row>
    <row r="620" spans="2:4" x14ac:dyDescent="0.45">
      <c r="B620" s="4">
        <v>46059</v>
      </c>
      <c r="C620" t="s">
        <v>3</v>
      </c>
      <c r="D620">
        <v>10</v>
      </c>
    </row>
    <row r="621" spans="2:4" x14ac:dyDescent="0.45">
      <c r="B621" s="4">
        <v>46179</v>
      </c>
      <c r="C621" t="s">
        <v>5</v>
      </c>
      <c r="D621">
        <v>30</v>
      </c>
    </row>
    <row r="622" spans="2:4" x14ac:dyDescent="0.45">
      <c r="B622" s="4">
        <v>46201</v>
      </c>
      <c r="C622" t="s">
        <v>6</v>
      </c>
      <c r="D622">
        <v>40</v>
      </c>
    </row>
    <row r="623" spans="2:4" x14ac:dyDescent="0.45">
      <c r="B623" s="4">
        <v>46092</v>
      </c>
      <c r="C623" t="s">
        <v>6</v>
      </c>
      <c r="D623">
        <v>40</v>
      </c>
    </row>
    <row r="624" spans="2:4" x14ac:dyDescent="0.45">
      <c r="B624" s="4">
        <v>46166</v>
      </c>
      <c r="C624" t="s">
        <v>7</v>
      </c>
      <c r="D624">
        <v>50</v>
      </c>
    </row>
    <row r="625" spans="2:4" x14ac:dyDescent="0.45">
      <c r="B625" s="4">
        <v>46101</v>
      </c>
      <c r="C625" t="s">
        <v>6</v>
      </c>
      <c r="D625">
        <v>40</v>
      </c>
    </row>
    <row r="626" spans="2:4" x14ac:dyDescent="0.45">
      <c r="B626" s="4">
        <v>46197</v>
      </c>
      <c r="C626" t="s">
        <v>4</v>
      </c>
      <c r="D626">
        <v>20</v>
      </c>
    </row>
    <row r="627" spans="2:4" x14ac:dyDescent="0.45">
      <c r="B627" s="4">
        <v>46171</v>
      </c>
      <c r="C627" t="s">
        <v>3</v>
      </c>
      <c r="D627">
        <v>10</v>
      </c>
    </row>
    <row r="628" spans="2:4" x14ac:dyDescent="0.45">
      <c r="B628" s="4">
        <v>46101</v>
      </c>
      <c r="C628" t="s">
        <v>3</v>
      </c>
      <c r="D628">
        <v>10</v>
      </c>
    </row>
    <row r="629" spans="2:4" x14ac:dyDescent="0.45">
      <c r="B629" s="4">
        <v>46042</v>
      </c>
      <c r="C629" t="s">
        <v>6</v>
      </c>
      <c r="D629">
        <v>40</v>
      </c>
    </row>
    <row r="630" spans="2:4" x14ac:dyDescent="0.45">
      <c r="B630" s="4">
        <v>46061</v>
      </c>
      <c r="C630" t="s">
        <v>3</v>
      </c>
      <c r="D630">
        <v>10</v>
      </c>
    </row>
    <row r="631" spans="2:4" x14ac:dyDescent="0.45">
      <c r="B631" s="4">
        <v>46166</v>
      </c>
      <c r="C631" t="s">
        <v>4</v>
      </c>
      <c r="D631">
        <v>20</v>
      </c>
    </row>
    <row r="632" spans="2:4" x14ac:dyDescent="0.45">
      <c r="B632" s="4">
        <v>46180</v>
      </c>
      <c r="C632" t="s">
        <v>3</v>
      </c>
      <c r="D632">
        <v>10</v>
      </c>
    </row>
    <row r="633" spans="2:4" x14ac:dyDescent="0.45">
      <c r="B633" s="4">
        <v>46102</v>
      </c>
      <c r="C633" t="s">
        <v>5</v>
      </c>
      <c r="D633">
        <v>30</v>
      </c>
    </row>
    <row r="634" spans="2:4" x14ac:dyDescent="0.45">
      <c r="B634" s="4">
        <v>46149</v>
      </c>
      <c r="C634" t="s">
        <v>3</v>
      </c>
      <c r="D634">
        <v>10</v>
      </c>
    </row>
    <row r="635" spans="2:4" x14ac:dyDescent="0.45">
      <c r="B635" s="4">
        <v>46119</v>
      </c>
      <c r="C635" t="s">
        <v>3</v>
      </c>
      <c r="D635">
        <v>10</v>
      </c>
    </row>
    <row r="636" spans="2:4" x14ac:dyDescent="0.45">
      <c r="B636" s="4">
        <v>46072</v>
      </c>
      <c r="C636" t="s">
        <v>5</v>
      </c>
      <c r="D636">
        <v>30</v>
      </c>
    </row>
    <row r="637" spans="2:4" x14ac:dyDescent="0.45">
      <c r="B637" s="4">
        <v>46122</v>
      </c>
      <c r="C637" t="s">
        <v>5</v>
      </c>
      <c r="D637">
        <v>30</v>
      </c>
    </row>
    <row r="638" spans="2:4" x14ac:dyDescent="0.45">
      <c r="B638" s="4">
        <v>46053</v>
      </c>
      <c r="C638" t="s">
        <v>7</v>
      </c>
      <c r="D638">
        <v>50</v>
      </c>
    </row>
    <row r="639" spans="2:4" x14ac:dyDescent="0.45">
      <c r="B639" s="4">
        <v>46135</v>
      </c>
      <c r="C639" t="s">
        <v>6</v>
      </c>
      <c r="D639">
        <v>40</v>
      </c>
    </row>
    <row r="640" spans="2:4" x14ac:dyDescent="0.45">
      <c r="B640" s="4">
        <v>46188</v>
      </c>
      <c r="C640" t="s">
        <v>7</v>
      </c>
      <c r="D640">
        <v>50</v>
      </c>
    </row>
    <row r="641" spans="2:4" x14ac:dyDescent="0.45">
      <c r="B641" s="4">
        <v>46149</v>
      </c>
      <c r="C641" t="s">
        <v>4</v>
      </c>
      <c r="D641">
        <v>20</v>
      </c>
    </row>
    <row r="642" spans="2:4" x14ac:dyDescent="0.45">
      <c r="B642" s="4">
        <v>46029</v>
      </c>
      <c r="C642" t="s">
        <v>7</v>
      </c>
      <c r="D642">
        <v>50</v>
      </c>
    </row>
    <row r="643" spans="2:4" x14ac:dyDescent="0.45">
      <c r="B643" s="4">
        <v>46090</v>
      </c>
      <c r="C643" t="s">
        <v>4</v>
      </c>
      <c r="D643">
        <v>20</v>
      </c>
    </row>
    <row r="644" spans="2:4" x14ac:dyDescent="0.45">
      <c r="B644" s="4">
        <v>46102</v>
      </c>
      <c r="C644" t="s">
        <v>5</v>
      </c>
      <c r="D644">
        <v>30</v>
      </c>
    </row>
    <row r="645" spans="2:4" x14ac:dyDescent="0.45">
      <c r="B645" s="4">
        <v>46194</v>
      </c>
      <c r="C645" t="s">
        <v>6</v>
      </c>
      <c r="D645">
        <v>40</v>
      </c>
    </row>
    <row r="646" spans="2:4" x14ac:dyDescent="0.45">
      <c r="B646" s="4">
        <v>46123</v>
      </c>
      <c r="C646" t="s">
        <v>7</v>
      </c>
      <c r="D646">
        <v>50</v>
      </c>
    </row>
    <row r="647" spans="2:4" x14ac:dyDescent="0.45">
      <c r="B647" s="4">
        <v>46069</v>
      </c>
      <c r="C647" t="s">
        <v>7</v>
      </c>
      <c r="D647">
        <v>50</v>
      </c>
    </row>
    <row r="648" spans="2:4" x14ac:dyDescent="0.45">
      <c r="B648" s="4">
        <v>46178</v>
      </c>
      <c r="C648" t="s">
        <v>7</v>
      </c>
      <c r="D648">
        <v>50</v>
      </c>
    </row>
    <row r="649" spans="2:4" x14ac:dyDescent="0.45">
      <c r="B649" s="4">
        <v>46195</v>
      </c>
      <c r="C649" t="s">
        <v>7</v>
      </c>
      <c r="D649">
        <v>50</v>
      </c>
    </row>
    <row r="650" spans="2:4" x14ac:dyDescent="0.45">
      <c r="B650" s="4">
        <v>46102</v>
      </c>
      <c r="C650" t="s">
        <v>4</v>
      </c>
      <c r="D650">
        <v>20</v>
      </c>
    </row>
    <row r="651" spans="2:4" x14ac:dyDescent="0.45">
      <c r="B651" s="4">
        <v>46148</v>
      </c>
      <c r="C651" t="s">
        <v>7</v>
      </c>
      <c r="D651">
        <v>50</v>
      </c>
    </row>
    <row r="652" spans="2:4" x14ac:dyDescent="0.45">
      <c r="B652" s="4">
        <v>46190</v>
      </c>
      <c r="C652" t="s">
        <v>6</v>
      </c>
      <c r="D652">
        <v>40</v>
      </c>
    </row>
    <row r="653" spans="2:4" x14ac:dyDescent="0.45">
      <c r="B653" s="4">
        <v>46195</v>
      </c>
      <c r="C653" t="s">
        <v>6</v>
      </c>
      <c r="D653">
        <v>40</v>
      </c>
    </row>
    <row r="654" spans="2:4" x14ac:dyDescent="0.45">
      <c r="B654" s="4">
        <v>46140</v>
      </c>
      <c r="C654" t="s">
        <v>5</v>
      </c>
      <c r="D654">
        <v>30</v>
      </c>
    </row>
    <row r="655" spans="2:4" x14ac:dyDescent="0.45">
      <c r="B655" s="4">
        <v>46088</v>
      </c>
      <c r="C655" t="s">
        <v>3</v>
      </c>
      <c r="D655">
        <v>10</v>
      </c>
    </row>
    <row r="656" spans="2:4" x14ac:dyDescent="0.45">
      <c r="B656" s="4">
        <v>46138</v>
      </c>
      <c r="C656" t="s">
        <v>5</v>
      </c>
      <c r="D656">
        <v>30</v>
      </c>
    </row>
    <row r="657" spans="2:4" x14ac:dyDescent="0.45">
      <c r="B657" s="4">
        <v>46173</v>
      </c>
      <c r="C657" t="s">
        <v>3</v>
      </c>
      <c r="D657">
        <v>10</v>
      </c>
    </row>
    <row r="658" spans="2:4" x14ac:dyDescent="0.45">
      <c r="B658" s="4">
        <v>46196</v>
      </c>
      <c r="C658" t="s">
        <v>6</v>
      </c>
      <c r="D658">
        <v>40</v>
      </c>
    </row>
    <row r="659" spans="2:4" x14ac:dyDescent="0.45">
      <c r="B659" s="4">
        <v>46177</v>
      </c>
      <c r="C659" t="s">
        <v>7</v>
      </c>
      <c r="D659">
        <v>50</v>
      </c>
    </row>
    <row r="660" spans="2:4" x14ac:dyDescent="0.45">
      <c r="B660" s="4">
        <v>46041</v>
      </c>
      <c r="C660" t="s">
        <v>7</v>
      </c>
      <c r="D660">
        <v>50</v>
      </c>
    </row>
    <row r="661" spans="2:4" x14ac:dyDescent="0.45">
      <c r="B661" s="4">
        <v>46140</v>
      </c>
      <c r="C661" t="s">
        <v>5</v>
      </c>
      <c r="D661">
        <v>30</v>
      </c>
    </row>
    <row r="662" spans="2:4" x14ac:dyDescent="0.45">
      <c r="B662" s="4">
        <v>46179</v>
      </c>
      <c r="C662" t="s">
        <v>5</v>
      </c>
      <c r="D662">
        <v>30</v>
      </c>
    </row>
    <row r="663" spans="2:4" x14ac:dyDescent="0.45">
      <c r="B663" s="4">
        <v>46112</v>
      </c>
      <c r="C663" t="s">
        <v>4</v>
      </c>
      <c r="D663">
        <v>20</v>
      </c>
    </row>
    <row r="664" spans="2:4" x14ac:dyDescent="0.45">
      <c r="B664" s="4">
        <v>46026</v>
      </c>
      <c r="C664" t="s">
        <v>5</v>
      </c>
      <c r="D664">
        <v>30</v>
      </c>
    </row>
    <row r="665" spans="2:4" x14ac:dyDescent="0.45">
      <c r="B665" s="4">
        <v>46172</v>
      </c>
      <c r="C665" t="s">
        <v>6</v>
      </c>
      <c r="D665">
        <v>40</v>
      </c>
    </row>
    <row r="666" spans="2:4" x14ac:dyDescent="0.45">
      <c r="B666" s="4">
        <v>46187</v>
      </c>
      <c r="C666" t="s">
        <v>6</v>
      </c>
      <c r="D666">
        <v>40</v>
      </c>
    </row>
    <row r="667" spans="2:4" x14ac:dyDescent="0.45">
      <c r="B667" s="4">
        <v>46102</v>
      </c>
      <c r="C667" t="s">
        <v>4</v>
      </c>
      <c r="D667">
        <v>20</v>
      </c>
    </row>
    <row r="668" spans="2:4" x14ac:dyDescent="0.45">
      <c r="B668" s="4">
        <v>46069</v>
      </c>
      <c r="C668" t="s">
        <v>3</v>
      </c>
      <c r="D668">
        <v>10</v>
      </c>
    </row>
    <row r="669" spans="2:4" x14ac:dyDescent="0.45">
      <c r="B669" s="4">
        <v>46151</v>
      </c>
      <c r="C669" t="s">
        <v>5</v>
      </c>
      <c r="D669">
        <v>30</v>
      </c>
    </row>
    <row r="670" spans="2:4" x14ac:dyDescent="0.45">
      <c r="B670" s="4">
        <v>46130</v>
      </c>
      <c r="C670" t="s">
        <v>5</v>
      </c>
      <c r="D670">
        <v>30</v>
      </c>
    </row>
    <row r="671" spans="2:4" x14ac:dyDescent="0.45">
      <c r="B671" s="4">
        <v>46033</v>
      </c>
      <c r="C671" t="s">
        <v>4</v>
      </c>
      <c r="D671">
        <v>20</v>
      </c>
    </row>
    <row r="672" spans="2:4" x14ac:dyDescent="0.45">
      <c r="B672" s="4">
        <v>46153</v>
      </c>
      <c r="C672" t="s">
        <v>3</v>
      </c>
      <c r="D672">
        <v>10</v>
      </c>
    </row>
    <row r="673" spans="2:4" x14ac:dyDescent="0.45">
      <c r="B673" s="4">
        <v>46136</v>
      </c>
      <c r="C673" t="s">
        <v>3</v>
      </c>
      <c r="D673">
        <v>10</v>
      </c>
    </row>
    <row r="674" spans="2:4" x14ac:dyDescent="0.45">
      <c r="B674" s="4">
        <v>46118</v>
      </c>
      <c r="C674" t="s">
        <v>5</v>
      </c>
      <c r="D674">
        <v>30</v>
      </c>
    </row>
    <row r="675" spans="2:4" x14ac:dyDescent="0.45">
      <c r="B675" s="4">
        <v>46065</v>
      </c>
      <c r="C675" t="s">
        <v>4</v>
      </c>
      <c r="D675">
        <v>20</v>
      </c>
    </row>
    <row r="676" spans="2:4" x14ac:dyDescent="0.45">
      <c r="B676" s="4">
        <v>46043</v>
      </c>
      <c r="C676" t="s">
        <v>6</v>
      </c>
      <c r="D676">
        <v>40</v>
      </c>
    </row>
    <row r="677" spans="2:4" x14ac:dyDescent="0.45">
      <c r="B677" s="4">
        <v>46078</v>
      </c>
      <c r="C677" t="s">
        <v>3</v>
      </c>
      <c r="D677">
        <v>10</v>
      </c>
    </row>
    <row r="678" spans="2:4" x14ac:dyDescent="0.45">
      <c r="B678" s="4">
        <v>46095</v>
      </c>
      <c r="C678" t="s">
        <v>3</v>
      </c>
      <c r="D678">
        <v>10</v>
      </c>
    </row>
    <row r="679" spans="2:4" x14ac:dyDescent="0.45">
      <c r="B679" s="4">
        <v>46026</v>
      </c>
      <c r="C679" t="s">
        <v>5</v>
      </c>
      <c r="D679">
        <v>30</v>
      </c>
    </row>
    <row r="680" spans="2:4" x14ac:dyDescent="0.45">
      <c r="B680" s="4">
        <v>46074</v>
      </c>
      <c r="C680" t="s">
        <v>7</v>
      </c>
      <c r="D680">
        <v>50</v>
      </c>
    </row>
    <row r="681" spans="2:4" x14ac:dyDescent="0.45">
      <c r="B681" s="4">
        <v>46045</v>
      </c>
      <c r="C681" t="s">
        <v>5</v>
      </c>
      <c r="D681">
        <v>30</v>
      </c>
    </row>
    <row r="682" spans="2:4" x14ac:dyDescent="0.45">
      <c r="B682" s="4">
        <v>46081</v>
      </c>
      <c r="C682" t="s">
        <v>7</v>
      </c>
      <c r="D682">
        <v>50</v>
      </c>
    </row>
    <row r="683" spans="2:4" x14ac:dyDescent="0.45">
      <c r="B683" s="4">
        <v>46068</v>
      </c>
      <c r="C683" t="s">
        <v>5</v>
      </c>
      <c r="D683">
        <v>30</v>
      </c>
    </row>
    <row r="684" spans="2:4" x14ac:dyDescent="0.45">
      <c r="B684" s="4">
        <v>46095</v>
      </c>
      <c r="C684" t="s">
        <v>6</v>
      </c>
      <c r="D684">
        <v>40</v>
      </c>
    </row>
    <row r="685" spans="2:4" x14ac:dyDescent="0.45">
      <c r="B685" s="4">
        <v>46120</v>
      </c>
      <c r="C685" t="s">
        <v>5</v>
      </c>
      <c r="D685">
        <v>30</v>
      </c>
    </row>
    <row r="686" spans="2:4" x14ac:dyDescent="0.45">
      <c r="B686" s="4">
        <v>46141</v>
      </c>
      <c r="C686" t="s">
        <v>3</v>
      </c>
      <c r="D686">
        <v>10</v>
      </c>
    </row>
    <row r="687" spans="2:4" x14ac:dyDescent="0.45">
      <c r="B687" s="4">
        <v>46097</v>
      </c>
      <c r="C687" t="s">
        <v>5</v>
      </c>
      <c r="D687">
        <v>30</v>
      </c>
    </row>
    <row r="688" spans="2:4" x14ac:dyDescent="0.45">
      <c r="B688" s="4">
        <v>46184</v>
      </c>
      <c r="C688" t="s">
        <v>7</v>
      </c>
      <c r="D688">
        <v>50</v>
      </c>
    </row>
    <row r="689" spans="2:4" x14ac:dyDescent="0.45">
      <c r="B689" s="4">
        <v>46045</v>
      </c>
      <c r="C689" t="s">
        <v>5</v>
      </c>
      <c r="D689">
        <v>30</v>
      </c>
    </row>
    <row r="690" spans="2:4" x14ac:dyDescent="0.45">
      <c r="B690" s="4">
        <v>46042</v>
      </c>
      <c r="C690" t="s">
        <v>6</v>
      </c>
      <c r="D690">
        <v>40</v>
      </c>
    </row>
    <row r="691" spans="2:4" x14ac:dyDescent="0.45">
      <c r="B691" s="4">
        <v>46061</v>
      </c>
      <c r="C691" t="s">
        <v>6</v>
      </c>
      <c r="D691">
        <v>40</v>
      </c>
    </row>
    <row r="692" spans="2:4" x14ac:dyDescent="0.45">
      <c r="B692" s="4">
        <v>46086</v>
      </c>
      <c r="C692" t="s">
        <v>7</v>
      </c>
      <c r="D692">
        <v>50</v>
      </c>
    </row>
    <row r="693" spans="2:4" x14ac:dyDescent="0.45">
      <c r="B693" s="4">
        <v>46177</v>
      </c>
      <c r="C693" t="s">
        <v>5</v>
      </c>
      <c r="D693">
        <v>30</v>
      </c>
    </row>
    <row r="694" spans="2:4" x14ac:dyDescent="0.45">
      <c r="B694" s="4">
        <v>46186</v>
      </c>
      <c r="C694" t="s">
        <v>7</v>
      </c>
      <c r="D694">
        <v>50</v>
      </c>
    </row>
    <row r="695" spans="2:4" x14ac:dyDescent="0.45">
      <c r="B695" s="4">
        <v>46086</v>
      </c>
      <c r="C695" t="s">
        <v>4</v>
      </c>
      <c r="D695">
        <v>20</v>
      </c>
    </row>
    <row r="696" spans="2:4" x14ac:dyDescent="0.45">
      <c r="B696" s="4">
        <v>46188</v>
      </c>
      <c r="C696" t="s">
        <v>5</v>
      </c>
      <c r="D696">
        <v>30</v>
      </c>
    </row>
    <row r="697" spans="2:4" x14ac:dyDescent="0.45">
      <c r="B697" s="4">
        <v>46037</v>
      </c>
      <c r="C697" t="s">
        <v>6</v>
      </c>
      <c r="D697">
        <v>40</v>
      </c>
    </row>
    <row r="698" spans="2:4" x14ac:dyDescent="0.45">
      <c r="B698" s="4">
        <v>46099</v>
      </c>
      <c r="C698" t="s">
        <v>6</v>
      </c>
      <c r="D698">
        <v>40</v>
      </c>
    </row>
    <row r="699" spans="2:4" x14ac:dyDescent="0.45">
      <c r="B699" s="4">
        <v>46175</v>
      </c>
      <c r="C699" t="s">
        <v>4</v>
      </c>
      <c r="D699">
        <v>20</v>
      </c>
    </row>
    <row r="700" spans="2:4" x14ac:dyDescent="0.45">
      <c r="B700" s="4">
        <v>46036</v>
      </c>
      <c r="C700" t="s">
        <v>7</v>
      </c>
      <c r="D700">
        <v>50</v>
      </c>
    </row>
    <row r="701" spans="2:4" x14ac:dyDescent="0.45">
      <c r="B701" s="4">
        <v>46148</v>
      </c>
      <c r="C701" t="s">
        <v>5</v>
      </c>
      <c r="D701">
        <v>30</v>
      </c>
    </row>
    <row r="702" spans="2:4" x14ac:dyDescent="0.45">
      <c r="B702" s="4">
        <v>46066</v>
      </c>
      <c r="C702" t="s">
        <v>4</v>
      </c>
      <c r="D702">
        <v>20</v>
      </c>
    </row>
    <row r="703" spans="2:4" x14ac:dyDescent="0.45">
      <c r="B703" s="4">
        <v>46157</v>
      </c>
      <c r="C703" t="s">
        <v>5</v>
      </c>
      <c r="D703">
        <v>30</v>
      </c>
    </row>
    <row r="704" spans="2:4" x14ac:dyDescent="0.45">
      <c r="B704" s="4">
        <v>46174</v>
      </c>
      <c r="C704" t="s">
        <v>3</v>
      </c>
      <c r="D704">
        <v>10</v>
      </c>
    </row>
    <row r="705" spans="2:4" x14ac:dyDescent="0.45">
      <c r="B705" s="4">
        <v>46165</v>
      </c>
      <c r="C705" t="s">
        <v>4</v>
      </c>
      <c r="D705">
        <v>20</v>
      </c>
    </row>
    <row r="706" spans="2:4" x14ac:dyDescent="0.45">
      <c r="B706" s="4">
        <v>46142</v>
      </c>
      <c r="C706" t="s">
        <v>7</v>
      </c>
      <c r="D706">
        <v>50</v>
      </c>
    </row>
    <row r="707" spans="2:4" x14ac:dyDescent="0.45">
      <c r="B707" s="4">
        <v>46093</v>
      </c>
      <c r="C707" t="s">
        <v>6</v>
      </c>
      <c r="D707">
        <v>40</v>
      </c>
    </row>
    <row r="708" spans="2:4" x14ac:dyDescent="0.45">
      <c r="B708" s="4">
        <v>46177</v>
      </c>
      <c r="C708" t="s">
        <v>3</v>
      </c>
      <c r="D708">
        <v>10</v>
      </c>
    </row>
    <row r="709" spans="2:4" x14ac:dyDescent="0.45">
      <c r="B709" s="4">
        <v>46162</v>
      </c>
      <c r="C709" t="s">
        <v>5</v>
      </c>
      <c r="D709">
        <v>30</v>
      </c>
    </row>
    <row r="710" spans="2:4" x14ac:dyDescent="0.45">
      <c r="B710" s="4">
        <v>46057</v>
      </c>
      <c r="C710" t="s">
        <v>5</v>
      </c>
      <c r="D710">
        <v>30</v>
      </c>
    </row>
    <row r="711" spans="2:4" x14ac:dyDescent="0.45">
      <c r="B711" s="4">
        <v>46076</v>
      </c>
      <c r="C711" t="s">
        <v>3</v>
      </c>
      <c r="D711">
        <v>10</v>
      </c>
    </row>
    <row r="712" spans="2:4" x14ac:dyDescent="0.45">
      <c r="B712" s="4">
        <v>46053</v>
      </c>
      <c r="C712" t="s">
        <v>4</v>
      </c>
      <c r="D712">
        <v>20</v>
      </c>
    </row>
    <row r="713" spans="2:4" x14ac:dyDescent="0.45">
      <c r="B713" s="4">
        <v>46068</v>
      </c>
      <c r="C713" t="s">
        <v>4</v>
      </c>
      <c r="D713">
        <v>20</v>
      </c>
    </row>
    <row r="714" spans="2:4" x14ac:dyDescent="0.45">
      <c r="B714" s="4">
        <v>46152</v>
      </c>
      <c r="C714" t="s">
        <v>5</v>
      </c>
      <c r="D714">
        <v>30</v>
      </c>
    </row>
    <row r="715" spans="2:4" x14ac:dyDescent="0.45">
      <c r="B715" s="4">
        <v>46173</v>
      </c>
      <c r="C715" t="s">
        <v>3</v>
      </c>
      <c r="D715">
        <v>10</v>
      </c>
    </row>
    <row r="716" spans="2:4" x14ac:dyDescent="0.45">
      <c r="B716" s="4">
        <v>46132</v>
      </c>
      <c r="C716" t="s">
        <v>6</v>
      </c>
      <c r="D716">
        <v>40</v>
      </c>
    </row>
    <row r="717" spans="2:4" x14ac:dyDescent="0.45">
      <c r="B717" s="4">
        <v>46062</v>
      </c>
      <c r="C717" t="s">
        <v>5</v>
      </c>
      <c r="D717">
        <v>30</v>
      </c>
    </row>
    <row r="718" spans="2:4" x14ac:dyDescent="0.45">
      <c r="B718" s="4">
        <v>46103</v>
      </c>
      <c r="C718" t="s">
        <v>5</v>
      </c>
      <c r="D718">
        <v>30</v>
      </c>
    </row>
    <row r="719" spans="2:4" x14ac:dyDescent="0.45">
      <c r="B719" s="4">
        <v>46112</v>
      </c>
      <c r="C719" t="s">
        <v>7</v>
      </c>
      <c r="D719">
        <v>50</v>
      </c>
    </row>
    <row r="720" spans="2:4" x14ac:dyDescent="0.45">
      <c r="B720" s="4">
        <v>46150</v>
      </c>
      <c r="C720" t="s">
        <v>5</v>
      </c>
      <c r="D720">
        <v>30</v>
      </c>
    </row>
    <row r="721" spans="2:4" x14ac:dyDescent="0.45">
      <c r="B721" s="4">
        <v>46150</v>
      </c>
      <c r="C721" t="s">
        <v>6</v>
      </c>
      <c r="D721">
        <v>40</v>
      </c>
    </row>
    <row r="722" spans="2:4" x14ac:dyDescent="0.45">
      <c r="B722" s="4">
        <v>46178</v>
      </c>
      <c r="C722" t="s">
        <v>5</v>
      </c>
      <c r="D722">
        <v>30</v>
      </c>
    </row>
    <row r="723" spans="2:4" x14ac:dyDescent="0.45">
      <c r="B723" s="4">
        <v>46056</v>
      </c>
      <c r="C723" t="s">
        <v>4</v>
      </c>
      <c r="D723">
        <v>20</v>
      </c>
    </row>
    <row r="724" spans="2:4" x14ac:dyDescent="0.45">
      <c r="B724" s="4">
        <v>46173</v>
      </c>
      <c r="C724" t="s">
        <v>4</v>
      </c>
      <c r="D724">
        <v>20</v>
      </c>
    </row>
    <row r="725" spans="2:4" x14ac:dyDescent="0.45">
      <c r="B725" s="4">
        <v>46129</v>
      </c>
      <c r="C725" t="s">
        <v>4</v>
      </c>
      <c r="D725">
        <v>20</v>
      </c>
    </row>
    <row r="726" spans="2:4" x14ac:dyDescent="0.45">
      <c r="B726" s="4">
        <v>46158</v>
      </c>
      <c r="C726" t="s">
        <v>3</v>
      </c>
      <c r="D726">
        <v>10</v>
      </c>
    </row>
    <row r="727" spans="2:4" x14ac:dyDescent="0.45">
      <c r="B727" s="4">
        <v>46050</v>
      </c>
      <c r="C727" t="s">
        <v>3</v>
      </c>
      <c r="D727">
        <v>10</v>
      </c>
    </row>
    <row r="728" spans="2:4" x14ac:dyDescent="0.45">
      <c r="B728" s="4">
        <v>46153</v>
      </c>
      <c r="C728" t="s">
        <v>7</v>
      </c>
      <c r="D728">
        <v>50</v>
      </c>
    </row>
    <row r="729" spans="2:4" x14ac:dyDescent="0.45">
      <c r="B729" s="4">
        <v>46097</v>
      </c>
      <c r="C729" t="s">
        <v>7</v>
      </c>
      <c r="D729">
        <v>50</v>
      </c>
    </row>
    <row r="730" spans="2:4" x14ac:dyDescent="0.45">
      <c r="B730" s="4">
        <v>46041</v>
      </c>
      <c r="C730" t="s">
        <v>5</v>
      </c>
      <c r="D730">
        <v>30</v>
      </c>
    </row>
    <row r="731" spans="2:4" x14ac:dyDescent="0.45">
      <c r="B731" s="4">
        <v>46105</v>
      </c>
      <c r="C731" t="s">
        <v>5</v>
      </c>
      <c r="D731">
        <v>30</v>
      </c>
    </row>
    <row r="732" spans="2:4" x14ac:dyDescent="0.45">
      <c r="B732" s="4">
        <v>46069</v>
      </c>
      <c r="C732" t="s">
        <v>3</v>
      </c>
      <c r="D732">
        <v>10</v>
      </c>
    </row>
    <row r="733" spans="2:4" x14ac:dyDescent="0.45">
      <c r="B733" s="4">
        <v>46175</v>
      </c>
      <c r="C733" t="s">
        <v>7</v>
      </c>
      <c r="D733">
        <v>50</v>
      </c>
    </row>
    <row r="734" spans="2:4" x14ac:dyDescent="0.45">
      <c r="B734" s="4">
        <v>46058</v>
      </c>
      <c r="C734" t="s">
        <v>5</v>
      </c>
      <c r="D734">
        <v>30</v>
      </c>
    </row>
    <row r="735" spans="2:4" x14ac:dyDescent="0.45">
      <c r="B735" s="4">
        <v>46069</v>
      </c>
      <c r="C735" t="s">
        <v>6</v>
      </c>
      <c r="D735">
        <v>40</v>
      </c>
    </row>
    <row r="736" spans="2:4" x14ac:dyDescent="0.45">
      <c r="B736" s="4">
        <v>46074</v>
      </c>
      <c r="C736" t="s">
        <v>3</v>
      </c>
      <c r="D736">
        <v>10</v>
      </c>
    </row>
    <row r="737" spans="2:4" x14ac:dyDescent="0.45">
      <c r="B737" s="4">
        <v>46027</v>
      </c>
      <c r="C737" t="s">
        <v>3</v>
      </c>
      <c r="D737">
        <v>10</v>
      </c>
    </row>
    <row r="738" spans="2:4" x14ac:dyDescent="0.45">
      <c r="B738" s="4">
        <v>46166</v>
      </c>
      <c r="C738" t="s">
        <v>4</v>
      </c>
      <c r="D738">
        <v>20</v>
      </c>
    </row>
    <row r="739" spans="2:4" x14ac:dyDescent="0.45">
      <c r="B739" s="4">
        <v>46026</v>
      </c>
      <c r="C739" t="s">
        <v>3</v>
      </c>
      <c r="D739">
        <v>10</v>
      </c>
    </row>
    <row r="740" spans="2:4" x14ac:dyDescent="0.45">
      <c r="B740" s="4">
        <v>46090</v>
      </c>
      <c r="C740" t="s">
        <v>5</v>
      </c>
      <c r="D740">
        <v>30</v>
      </c>
    </row>
    <row r="741" spans="2:4" x14ac:dyDescent="0.45">
      <c r="B741" s="4">
        <v>46122</v>
      </c>
      <c r="C741" t="s">
        <v>7</v>
      </c>
      <c r="D741">
        <v>50</v>
      </c>
    </row>
    <row r="742" spans="2:4" x14ac:dyDescent="0.45">
      <c r="B742" s="4">
        <v>46078</v>
      </c>
      <c r="C742" t="s">
        <v>5</v>
      </c>
      <c r="D742">
        <v>30</v>
      </c>
    </row>
    <row r="743" spans="2:4" x14ac:dyDescent="0.45">
      <c r="B743" s="4">
        <v>46079</v>
      </c>
      <c r="C743" t="s">
        <v>4</v>
      </c>
      <c r="D743">
        <v>20</v>
      </c>
    </row>
    <row r="744" spans="2:4" x14ac:dyDescent="0.45">
      <c r="B744" s="4">
        <v>46191</v>
      </c>
      <c r="C744" t="s">
        <v>3</v>
      </c>
      <c r="D744">
        <v>10</v>
      </c>
    </row>
    <row r="745" spans="2:4" x14ac:dyDescent="0.45">
      <c r="B745" s="4">
        <v>46095</v>
      </c>
      <c r="C745" t="s">
        <v>5</v>
      </c>
      <c r="D745">
        <v>30</v>
      </c>
    </row>
    <row r="746" spans="2:4" x14ac:dyDescent="0.45">
      <c r="B746" s="4">
        <v>46058</v>
      </c>
      <c r="C746" t="s">
        <v>6</v>
      </c>
      <c r="D746">
        <v>40</v>
      </c>
    </row>
    <row r="747" spans="2:4" x14ac:dyDescent="0.45">
      <c r="B747" s="4">
        <v>46090</v>
      </c>
      <c r="C747" t="s">
        <v>5</v>
      </c>
      <c r="D747">
        <v>30</v>
      </c>
    </row>
    <row r="748" spans="2:4" x14ac:dyDescent="0.45">
      <c r="B748" s="4">
        <v>46166</v>
      </c>
      <c r="C748" t="s">
        <v>4</v>
      </c>
      <c r="D748">
        <v>20</v>
      </c>
    </row>
    <row r="749" spans="2:4" x14ac:dyDescent="0.45">
      <c r="B749" s="4">
        <v>46119</v>
      </c>
      <c r="C749" t="s">
        <v>6</v>
      </c>
      <c r="D749">
        <v>40</v>
      </c>
    </row>
    <row r="750" spans="2:4" x14ac:dyDescent="0.45">
      <c r="B750" s="4">
        <v>46100</v>
      </c>
      <c r="C750" t="s">
        <v>7</v>
      </c>
      <c r="D750">
        <v>50</v>
      </c>
    </row>
    <row r="751" spans="2:4" x14ac:dyDescent="0.45">
      <c r="B751" s="4">
        <v>46062</v>
      </c>
      <c r="C751" t="s">
        <v>6</v>
      </c>
      <c r="D751">
        <v>40</v>
      </c>
    </row>
    <row r="752" spans="2:4" x14ac:dyDescent="0.45">
      <c r="B752" s="4">
        <v>46146</v>
      </c>
      <c r="C752" t="s">
        <v>4</v>
      </c>
      <c r="D752">
        <v>20</v>
      </c>
    </row>
    <row r="753" spans="2:4" x14ac:dyDescent="0.45">
      <c r="B753" s="4">
        <v>46029</v>
      </c>
      <c r="C753" t="s">
        <v>3</v>
      </c>
      <c r="D753">
        <v>10</v>
      </c>
    </row>
    <row r="754" spans="2:4" x14ac:dyDescent="0.45">
      <c r="B754" s="4">
        <v>46104</v>
      </c>
      <c r="C754" t="s">
        <v>3</v>
      </c>
      <c r="D754">
        <v>10</v>
      </c>
    </row>
    <row r="755" spans="2:4" x14ac:dyDescent="0.45">
      <c r="B755" s="4">
        <v>46121</v>
      </c>
      <c r="C755" t="s">
        <v>6</v>
      </c>
      <c r="D755">
        <v>40</v>
      </c>
    </row>
    <row r="756" spans="2:4" x14ac:dyDescent="0.45">
      <c r="B756" s="4">
        <v>46081</v>
      </c>
      <c r="C756" t="s">
        <v>4</v>
      </c>
      <c r="D756">
        <v>20</v>
      </c>
    </row>
    <row r="757" spans="2:4" x14ac:dyDescent="0.45">
      <c r="B757" s="4">
        <v>46127</v>
      </c>
      <c r="C757" t="s">
        <v>6</v>
      </c>
      <c r="D757">
        <v>40</v>
      </c>
    </row>
    <row r="758" spans="2:4" x14ac:dyDescent="0.45">
      <c r="B758" s="4">
        <v>46173</v>
      </c>
      <c r="C758" t="s">
        <v>4</v>
      </c>
      <c r="D758">
        <v>20</v>
      </c>
    </row>
    <row r="759" spans="2:4" x14ac:dyDescent="0.45">
      <c r="B759" s="4">
        <v>46100</v>
      </c>
      <c r="C759" t="s">
        <v>7</v>
      </c>
      <c r="D759">
        <v>50</v>
      </c>
    </row>
    <row r="760" spans="2:4" x14ac:dyDescent="0.45">
      <c r="B760" s="4">
        <v>46173</v>
      </c>
      <c r="C760" t="s">
        <v>6</v>
      </c>
      <c r="D760">
        <v>40</v>
      </c>
    </row>
    <row r="761" spans="2:4" x14ac:dyDescent="0.45">
      <c r="B761" s="4">
        <v>46097</v>
      </c>
      <c r="C761" t="s">
        <v>7</v>
      </c>
      <c r="D761">
        <v>50</v>
      </c>
    </row>
    <row r="762" spans="2:4" x14ac:dyDescent="0.45">
      <c r="B762" s="4">
        <v>46071</v>
      </c>
      <c r="C762" t="s">
        <v>3</v>
      </c>
      <c r="D762">
        <v>10</v>
      </c>
    </row>
    <row r="763" spans="2:4" x14ac:dyDescent="0.45">
      <c r="B763" s="4">
        <v>46023</v>
      </c>
      <c r="C763" t="s">
        <v>3</v>
      </c>
      <c r="D763">
        <v>10</v>
      </c>
    </row>
    <row r="764" spans="2:4" x14ac:dyDescent="0.45">
      <c r="B764" s="4">
        <v>46114</v>
      </c>
      <c r="C764" t="s">
        <v>5</v>
      </c>
      <c r="D764">
        <v>30</v>
      </c>
    </row>
    <row r="765" spans="2:4" x14ac:dyDescent="0.45">
      <c r="B765" s="4">
        <v>46045</v>
      </c>
      <c r="C765" t="s">
        <v>3</v>
      </c>
      <c r="D765">
        <v>10</v>
      </c>
    </row>
    <row r="766" spans="2:4" x14ac:dyDescent="0.45">
      <c r="B766" s="4">
        <v>46155</v>
      </c>
      <c r="C766" t="s">
        <v>6</v>
      </c>
      <c r="D766">
        <v>40</v>
      </c>
    </row>
    <row r="767" spans="2:4" x14ac:dyDescent="0.45">
      <c r="B767" s="4">
        <v>46154</v>
      </c>
      <c r="C767" t="s">
        <v>7</v>
      </c>
      <c r="D767">
        <v>50</v>
      </c>
    </row>
    <row r="768" spans="2:4" x14ac:dyDescent="0.45">
      <c r="B768" s="4">
        <v>46046</v>
      </c>
      <c r="C768" t="s">
        <v>4</v>
      </c>
      <c r="D768">
        <v>20</v>
      </c>
    </row>
    <row r="769" spans="2:4" x14ac:dyDescent="0.45">
      <c r="B769" s="4">
        <v>46158</v>
      </c>
      <c r="C769" t="s">
        <v>5</v>
      </c>
      <c r="D769">
        <v>30</v>
      </c>
    </row>
    <row r="770" spans="2:4" x14ac:dyDescent="0.45">
      <c r="B770" s="4">
        <v>46122</v>
      </c>
      <c r="C770" t="s">
        <v>5</v>
      </c>
      <c r="D770">
        <v>30</v>
      </c>
    </row>
    <row r="771" spans="2:4" x14ac:dyDescent="0.45">
      <c r="B771" s="4">
        <v>46197</v>
      </c>
      <c r="C771" t="s">
        <v>5</v>
      </c>
      <c r="D771">
        <v>30</v>
      </c>
    </row>
    <row r="772" spans="2:4" x14ac:dyDescent="0.45">
      <c r="B772" s="4">
        <v>46146</v>
      </c>
      <c r="C772" t="s">
        <v>7</v>
      </c>
      <c r="D772">
        <v>50</v>
      </c>
    </row>
    <row r="773" spans="2:4" x14ac:dyDescent="0.45">
      <c r="B773" s="4">
        <v>46038</v>
      </c>
      <c r="C773" t="s">
        <v>4</v>
      </c>
      <c r="D773">
        <v>20</v>
      </c>
    </row>
    <row r="774" spans="2:4" x14ac:dyDescent="0.45">
      <c r="B774" s="4">
        <v>46110</v>
      </c>
      <c r="C774" t="s">
        <v>3</v>
      </c>
      <c r="D774">
        <v>10</v>
      </c>
    </row>
    <row r="775" spans="2:4" x14ac:dyDescent="0.45">
      <c r="B775" s="4">
        <v>46113</v>
      </c>
      <c r="C775" t="s">
        <v>5</v>
      </c>
      <c r="D775">
        <v>30</v>
      </c>
    </row>
    <row r="776" spans="2:4" x14ac:dyDescent="0.45">
      <c r="B776" s="4">
        <v>46024</v>
      </c>
      <c r="C776" t="s">
        <v>7</v>
      </c>
      <c r="D776">
        <v>50</v>
      </c>
    </row>
    <row r="777" spans="2:4" x14ac:dyDescent="0.45">
      <c r="B777" s="4">
        <v>46132</v>
      </c>
      <c r="C777" t="s">
        <v>6</v>
      </c>
      <c r="D777">
        <v>40</v>
      </c>
    </row>
    <row r="778" spans="2:4" x14ac:dyDescent="0.45">
      <c r="B778" s="4">
        <v>46135</v>
      </c>
      <c r="C778" t="s">
        <v>6</v>
      </c>
      <c r="D778">
        <v>40</v>
      </c>
    </row>
    <row r="779" spans="2:4" x14ac:dyDescent="0.45">
      <c r="B779" s="4">
        <v>46148</v>
      </c>
      <c r="C779" t="s">
        <v>7</v>
      </c>
      <c r="D779">
        <v>50</v>
      </c>
    </row>
    <row r="780" spans="2:4" x14ac:dyDescent="0.45">
      <c r="B780" s="4">
        <v>46072</v>
      </c>
      <c r="C780" t="s">
        <v>7</v>
      </c>
      <c r="D780">
        <v>50</v>
      </c>
    </row>
    <row r="781" spans="2:4" x14ac:dyDescent="0.45">
      <c r="B781" s="4">
        <v>46035</v>
      </c>
      <c r="C781" t="s">
        <v>5</v>
      </c>
      <c r="D781">
        <v>30</v>
      </c>
    </row>
    <row r="782" spans="2:4" x14ac:dyDescent="0.45">
      <c r="B782" s="4">
        <v>46191</v>
      </c>
      <c r="C782" t="s">
        <v>7</v>
      </c>
      <c r="D782">
        <v>50</v>
      </c>
    </row>
    <row r="783" spans="2:4" x14ac:dyDescent="0.45">
      <c r="B783" s="4">
        <v>46130</v>
      </c>
      <c r="C783" t="s">
        <v>3</v>
      </c>
      <c r="D783">
        <v>10</v>
      </c>
    </row>
    <row r="784" spans="2:4" x14ac:dyDescent="0.45">
      <c r="B784" s="4">
        <v>46092</v>
      </c>
      <c r="C784" t="s">
        <v>7</v>
      </c>
      <c r="D784">
        <v>50</v>
      </c>
    </row>
    <row r="785" spans="2:4" x14ac:dyDescent="0.45">
      <c r="B785" s="4">
        <v>46052</v>
      </c>
      <c r="C785" t="s">
        <v>4</v>
      </c>
      <c r="D785">
        <v>20</v>
      </c>
    </row>
    <row r="786" spans="2:4" x14ac:dyDescent="0.45">
      <c r="B786" s="4">
        <v>46138</v>
      </c>
      <c r="C786" t="s">
        <v>4</v>
      </c>
      <c r="D786">
        <v>20</v>
      </c>
    </row>
    <row r="787" spans="2:4" x14ac:dyDescent="0.45">
      <c r="B787" s="4">
        <v>46131</v>
      </c>
      <c r="C787" t="s">
        <v>6</v>
      </c>
      <c r="D787">
        <v>40</v>
      </c>
    </row>
    <row r="788" spans="2:4" x14ac:dyDescent="0.45">
      <c r="B788" s="4">
        <v>46107</v>
      </c>
      <c r="C788" t="s">
        <v>7</v>
      </c>
      <c r="D788">
        <v>50</v>
      </c>
    </row>
    <row r="789" spans="2:4" x14ac:dyDescent="0.45">
      <c r="B789" s="4">
        <v>46183</v>
      </c>
      <c r="C789" t="s">
        <v>3</v>
      </c>
      <c r="D789">
        <v>10</v>
      </c>
    </row>
    <row r="790" spans="2:4" x14ac:dyDescent="0.45">
      <c r="B790" s="4">
        <v>46082</v>
      </c>
      <c r="C790" t="s">
        <v>5</v>
      </c>
      <c r="D790">
        <v>30</v>
      </c>
    </row>
    <row r="791" spans="2:4" x14ac:dyDescent="0.45">
      <c r="B791" s="4">
        <v>46093</v>
      </c>
      <c r="C791" t="s">
        <v>3</v>
      </c>
      <c r="D791">
        <v>10</v>
      </c>
    </row>
    <row r="792" spans="2:4" x14ac:dyDescent="0.45">
      <c r="B792" s="4">
        <v>46192</v>
      </c>
      <c r="C792" t="s">
        <v>3</v>
      </c>
      <c r="D792">
        <v>10</v>
      </c>
    </row>
    <row r="793" spans="2:4" x14ac:dyDescent="0.45">
      <c r="B793" s="4">
        <v>46104</v>
      </c>
      <c r="C793" t="s">
        <v>4</v>
      </c>
      <c r="D793">
        <v>20</v>
      </c>
    </row>
    <row r="794" spans="2:4" x14ac:dyDescent="0.45">
      <c r="B794" s="4">
        <v>46108</v>
      </c>
      <c r="C794" t="s">
        <v>3</v>
      </c>
      <c r="D794">
        <v>10</v>
      </c>
    </row>
    <row r="795" spans="2:4" x14ac:dyDescent="0.45">
      <c r="B795" s="4">
        <v>46050</v>
      </c>
      <c r="C795" t="s">
        <v>3</v>
      </c>
      <c r="D795">
        <v>10</v>
      </c>
    </row>
    <row r="796" spans="2:4" x14ac:dyDescent="0.45">
      <c r="B796" s="4">
        <v>46177</v>
      </c>
      <c r="C796" t="s">
        <v>5</v>
      </c>
      <c r="D796">
        <v>30</v>
      </c>
    </row>
    <row r="797" spans="2:4" x14ac:dyDescent="0.45">
      <c r="B797" s="4">
        <v>46138</v>
      </c>
      <c r="C797" t="s">
        <v>6</v>
      </c>
      <c r="D797">
        <v>40</v>
      </c>
    </row>
    <row r="798" spans="2:4" x14ac:dyDescent="0.45">
      <c r="B798" s="4">
        <v>46034</v>
      </c>
      <c r="C798" t="s">
        <v>6</v>
      </c>
      <c r="D798">
        <v>40</v>
      </c>
    </row>
    <row r="799" spans="2:4" x14ac:dyDescent="0.45">
      <c r="B799" s="4">
        <v>46049</v>
      </c>
      <c r="C799" t="s">
        <v>7</v>
      </c>
      <c r="D799">
        <v>50</v>
      </c>
    </row>
    <row r="800" spans="2:4" x14ac:dyDescent="0.45">
      <c r="B800" s="4">
        <v>46127</v>
      </c>
      <c r="C800" t="s">
        <v>6</v>
      </c>
      <c r="D800">
        <v>40</v>
      </c>
    </row>
    <row r="801" spans="2:4" x14ac:dyDescent="0.45">
      <c r="B801" s="4">
        <v>46148</v>
      </c>
      <c r="C801" t="s">
        <v>7</v>
      </c>
      <c r="D801">
        <v>50</v>
      </c>
    </row>
    <row r="802" spans="2:4" x14ac:dyDescent="0.45">
      <c r="B802" s="4">
        <v>46165</v>
      </c>
      <c r="C802" t="s">
        <v>6</v>
      </c>
      <c r="D802">
        <v>40</v>
      </c>
    </row>
    <row r="803" spans="2:4" x14ac:dyDescent="0.45">
      <c r="B803" s="4">
        <v>46072</v>
      </c>
      <c r="C803" t="s">
        <v>4</v>
      </c>
      <c r="D803">
        <v>20</v>
      </c>
    </row>
    <row r="804" spans="2:4" x14ac:dyDescent="0.45">
      <c r="B804" s="4">
        <v>46194</v>
      </c>
      <c r="C804" t="s">
        <v>3</v>
      </c>
      <c r="D804">
        <v>10</v>
      </c>
    </row>
    <row r="805" spans="2:4" x14ac:dyDescent="0.45">
      <c r="B805" s="4">
        <v>46091</v>
      </c>
      <c r="C805" t="s">
        <v>7</v>
      </c>
      <c r="D805">
        <v>50</v>
      </c>
    </row>
    <row r="806" spans="2:4" x14ac:dyDescent="0.45">
      <c r="B806" s="4">
        <v>46105</v>
      </c>
      <c r="C806" t="s">
        <v>5</v>
      </c>
      <c r="D806">
        <v>30</v>
      </c>
    </row>
    <row r="807" spans="2:4" x14ac:dyDescent="0.45">
      <c r="B807" s="4">
        <v>46097</v>
      </c>
      <c r="C807" t="s">
        <v>5</v>
      </c>
      <c r="D807">
        <v>30</v>
      </c>
    </row>
    <row r="808" spans="2:4" x14ac:dyDescent="0.45">
      <c r="B808" s="4">
        <v>46190</v>
      </c>
      <c r="C808" t="s">
        <v>5</v>
      </c>
      <c r="D808">
        <v>30</v>
      </c>
    </row>
    <row r="809" spans="2:4" x14ac:dyDescent="0.45">
      <c r="B809" s="4">
        <v>46144</v>
      </c>
      <c r="C809" t="s">
        <v>4</v>
      </c>
      <c r="D809">
        <v>20</v>
      </c>
    </row>
    <row r="810" spans="2:4" x14ac:dyDescent="0.45">
      <c r="B810" s="4">
        <v>46179</v>
      </c>
      <c r="C810" t="s">
        <v>5</v>
      </c>
      <c r="D810">
        <v>30</v>
      </c>
    </row>
    <row r="811" spans="2:4" x14ac:dyDescent="0.45">
      <c r="B811" s="4">
        <v>46080</v>
      </c>
      <c r="C811" t="s">
        <v>5</v>
      </c>
      <c r="D811">
        <v>30</v>
      </c>
    </row>
    <row r="812" spans="2:4" x14ac:dyDescent="0.45">
      <c r="B812" s="4">
        <v>46077</v>
      </c>
      <c r="C812" t="s">
        <v>3</v>
      </c>
      <c r="D812">
        <v>10</v>
      </c>
    </row>
    <row r="813" spans="2:4" x14ac:dyDescent="0.45">
      <c r="B813" s="4">
        <v>46144</v>
      </c>
      <c r="C813" t="s">
        <v>6</v>
      </c>
      <c r="D813">
        <v>40</v>
      </c>
    </row>
    <row r="814" spans="2:4" x14ac:dyDescent="0.45">
      <c r="B814" s="4">
        <v>46120</v>
      </c>
      <c r="C814" t="s">
        <v>4</v>
      </c>
      <c r="D814">
        <v>20</v>
      </c>
    </row>
    <row r="815" spans="2:4" x14ac:dyDescent="0.45">
      <c r="B815" s="4">
        <v>46054</v>
      </c>
      <c r="C815" t="s">
        <v>4</v>
      </c>
      <c r="D815">
        <v>20</v>
      </c>
    </row>
    <row r="816" spans="2:4" x14ac:dyDescent="0.45">
      <c r="B816" s="4">
        <v>46138</v>
      </c>
      <c r="C816" t="s">
        <v>7</v>
      </c>
      <c r="D816">
        <v>50</v>
      </c>
    </row>
    <row r="817" spans="2:4" x14ac:dyDescent="0.45">
      <c r="B817" s="4">
        <v>46097</v>
      </c>
      <c r="C817" t="s">
        <v>5</v>
      </c>
      <c r="D817">
        <v>30</v>
      </c>
    </row>
    <row r="818" spans="2:4" x14ac:dyDescent="0.45">
      <c r="B818" s="4">
        <v>46155</v>
      </c>
      <c r="C818" t="s">
        <v>5</v>
      </c>
      <c r="D818">
        <v>30</v>
      </c>
    </row>
    <row r="819" spans="2:4" x14ac:dyDescent="0.45">
      <c r="B819" s="4">
        <v>46062</v>
      </c>
      <c r="C819" t="s">
        <v>4</v>
      </c>
      <c r="D819">
        <v>20</v>
      </c>
    </row>
    <row r="820" spans="2:4" x14ac:dyDescent="0.45">
      <c r="B820" s="4">
        <v>46076</v>
      </c>
      <c r="C820" t="s">
        <v>3</v>
      </c>
      <c r="D820">
        <v>10</v>
      </c>
    </row>
    <row r="821" spans="2:4" x14ac:dyDescent="0.45">
      <c r="B821" s="4">
        <v>46153</v>
      </c>
      <c r="C821" t="s">
        <v>3</v>
      </c>
      <c r="D821">
        <v>10</v>
      </c>
    </row>
    <row r="822" spans="2:4" x14ac:dyDescent="0.45">
      <c r="B822" s="4">
        <v>46162</v>
      </c>
      <c r="C822" t="s">
        <v>4</v>
      </c>
      <c r="D822">
        <v>20</v>
      </c>
    </row>
    <row r="823" spans="2:4" x14ac:dyDescent="0.45">
      <c r="B823" s="4">
        <v>46167</v>
      </c>
      <c r="C823" t="s">
        <v>5</v>
      </c>
      <c r="D823">
        <v>30</v>
      </c>
    </row>
    <row r="824" spans="2:4" x14ac:dyDescent="0.45">
      <c r="B824" s="4">
        <v>46189</v>
      </c>
      <c r="C824" t="s">
        <v>7</v>
      </c>
      <c r="D824">
        <v>50</v>
      </c>
    </row>
    <row r="825" spans="2:4" x14ac:dyDescent="0.45">
      <c r="B825" s="4">
        <v>46038</v>
      </c>
      <c r="C825" t="s">
        <v>6</v>
      </c>
      <c r="D825">
        <v>40</v>
      </c>
    </row>
    <row r="826" spans="2:4" x14ac:dyDescent="0.45">
      <c r="B826" s="4">
        <v>46197</v>
      </c>
      <c r="C826" t="s">
        <v>6</v>
      </c>
      <c r="D826">
        <v>40</v>
      </c>
    </row>
    <row r="827" spans="2:4" x14ac:dyDescent="0.45">
      <c r="B827" s="4">
        <v>46198</v>
      </c>
      <c r="C827" t="s">
        <v>6</v>
      </c>
      <c r="D827">
        <v>40</v>
      </c>
    </row>
    <row r="828" spans="2:4" x14ac:dyDescent="0.45">
      <c r="B828" s="4">
        <v>46061</v>
      </c>
      <c r="C828" t="s">
        <v>7</v>
      </c>
      <c r="D828">
        <v>50</v>
      </c>
    </row>
    <row r="829" spans="2:4" x14ac:dyDescent="0.45">
      <c r="B829" s="4">
        <v>46199</v>
      </c>
      <c r="C829" t="s">
        <v>7</v>
      </c>
      <c r="D829">
        <v>50</v>
      </c>
    </row>
    <row r="830" spans="2:4" x14ac:dyDescent="0.45">
      <c r="B830" s="4">
        <v>46058</v>
      </c>
      <c r="C830" t="s">
        <v>5</v>
      </c>
      <c r="D830">
        <v>30</v>
      </c>
    </row>
    <row r="831" spans="2:4" x14ac:dyDescent="0.45">
      <c r="B831" s="4">
        <v>46061</v>
      </c>
      <c r="C831" t="s">
        <v>7</v>
      </c>
      <c r="D831">
        <v>50</v>
      </c>
    </row>
    <row r="832" spans="2:4" x14ac:dyDescent="0.45">
      <c r="B832" s="4">
        <v>46193</v>
      </c>
      <c r="C832" t="s">
        <v>3</v>
      </c>
      <c r="D832">
        <v>10</v>
      </c>
    </row>
    <row r="833" spans="2:4" x14ac:dyDescent="0.45">
      <c r="B833" s="4">
        <v>46113</v>
      </c>
      <c r="C833" t="s">
        <v>7</v>
      </c>
      <c r="D833">
        <v>50</v>
      </c>
    </row>
    <row r="834" spans="2:4" x14ac:dyDescent="0.45">
      <c r="B834" s="4">
        <v>46129</v>
      </c>
      <c r="C834" t="s">
        <v>6</v>
      </c>
      <c r="D834">
        <v>40</v>
      </c>
    </row>
    <row r="835" spans="2:4" x14ac:dyDescent="0.45">
      <c r="B835" s="4">
        <v>46182</v>
      </c>
      <c r="C835" t="s">
        <v>5</v>
      </c>
      <c r="D835">
        <v>30</v>
      </c>
    </row>
    <row r="836" spans="2:4" x14ac:dyDescent="0.45">
      <c r="B836" s="4">
        <v>46196</v>
      </c>
      <c r="C836" t="s">
        <v>5</v>
      </c>
      <c r="D836">
        <v>30</v>
      </c>
    </row>
    <row r="837" spans="2:4" x14ac:dyDescent="0.45">
      <c r="B837" s="4">
        <v>46184</v>
      </c>
      <c r="C837" t="s">
        <v>5</v>
      </c>
      <c r="D837">
        <v>30</v>
      </c>
    </row>
    <row r="838" spans="2:4" x14ac:dyDescent="0.45">
      <c r="B838" s="4">
        <v>46124</v>
      </c>
      <c r="C838" t="s">
        <v>3</v>
      </c>
      <c r="D838">
        <v>10</v>
      </c>
    </row>
    <row r="839" spans="2:4" x14ac:dyDescent="0.45">
      <c r="B839" s="4">
        <v>46187</v>
      </c>
      <c r="C839" t="s">
        <v>7</v>
      </c>
      <c r="D839">
        <v>50</v>
      </c>
    </row>
    <row r="840" spans="2:4" x14ac:dyDescent="0.45">
      <c r="B840" s="4">
        <v>46084</v>
      </c>
      <c r="C840" t="s">
        <v>3</v>
      </c>
      <c r="D840">
        <v>10</v>
      </c>
    </row>
    <row r="841" spans="2:4" x14ac:dyDescent="0.45">
      <c r="B841" s="4">
        <v>46075</v>
      </c>
      <c r="C841" t="s">
        <v>4</v>
      </c>
      <c r="D841">
        <v>20</v>
      </c>
    </row>
    <row r="842" spans="2:4" x14ac:dyDescent="0.45">
      <c r="B842" s="4">
        <v>46054</v>
      </c>
      <c r="C842" t="s">
        <v>4</v>
      </c>
      <c r="D842">
        <v>20</v>
      </c>
    </row>
    <row r="843" spans="2:4" x14ac:dyDescent="0.45">
      <c r="B843" s="4">
        <v>46134</v>
      </c>
      <c r="C843" t="s">
        <v>6</v>
      </c>
      <c r="D843">
        <v>40</v>
      </c>
    </row>
    <row r="844" spans="2:4" x14ac:dyDescent="0.45">
      <c r="B844" s="4">
        <v>46111</v>
      </c>
      <c r="C844" t="s">
        <v>6</v>
      </c>
      <c r="D844">
        <v>40</v>
      </c>
    </row>
    <row r="845" spans="2:4" x14ac:dyDescent="0.45">
      <c r="B845" s="4">
        <v>46116</v>
      </c>
      <c r="C845" t="s">
        <v>5</v>
      </c>
      <c r="D845">
        <v>30</v>
      </c>
    </row>
    <row r="846" spans="2:4" x14ac:dyDescent="0.45">
      <c r="B846" s="4">
        <v>46181</v>
      </c>
      <c r="C846" t="s">
        <v>7</v>
      </c>
      <c r="D846">
        <v>50</v>
      </c>
    </row>
    <row r="847" spans="2:4" x14ac:dyDescent="0.45">
      <c r="B847" s="4">
        <v>46060</v>
      </c>
      <c r="C847" t="s">
        <v>6</v>
      </c>
      <c r="D847">
        <v>40</v>
      </c>
    </row>
    <row r="848" spans="2:4" x14ac:dyDescent="0.45">
      <c r="B848" s="4">
        <v>46033</v>
      </c>
      <c r="C848" t="s">
        <v>7</v>
      </c>
      <c r="D848">
        <v>50</v>
      </c>
    </row>
    <row r="849" spans="2:4" x14ac:dyDescent="0.45">
      <c r="B849" s="4">
        <v>46181</v>
      </c>
      <c r="C849" t="s">
        <v>7</v>
      </c>
      <c r="D849">
        <v>50</v>
      </c>
    </row>
    <row r="850" spans="2:4" x14ac:dyDescent="0.45">
      <c r="B850" s="4">
        <v>46145</v>
      </c>
      <c r="C850" t="s">
        <v>7</v>
      </c>
      <c r="D850">
        <v>50</v>
      </c>
    </row>
    <row r="851" spans="2:4" x14ac:dyDescent="0.45">
      <c r="B851" s="4">
        <v>46126</v>
      </c>
      <c r="C851" t="s">
        <v>3</v>
      </c>
      <c r="D851">
        <v>10</v>
      </c>
    </row>
    <row r="852" spans="2:4" x14ac:dyDescent="0.45">
      <c r="B852" s="4">
        <v>46161</v>
      </c>
      <c r="C852" t="s">
        <v>7</v>
      </c>
      <c r="D852">
        <v>50</v>
      </c>
    </row>
    <row r="853" spans="2:4" x14ac:dyDescent="0.45">
      <c r="B853" s="4">
        <v>46110</v>
      </c>
      <c r="C853" t="s">
        <v>5</v>
      </c>
      <c r="D853">
        <v>30</v>
      </c>
    </row>
    <row r="854" spans="2:4" x14ac:dyDescent="0.45">
      <c r="B854" s="4">
        <v>46061</v>
      </c>
      <c r="C854" t="s">
        <v>6</v>
      </c>
      <c r="D854">
        <v>40</v>
      </c>
    </row>
    <row r="855" spans="2:4" x14ac:dyDescent="0.45">
      <c r="B855" s="4">
        <v>46143</v>
      </c>
      <c r="C855" t="s">
        <v>6</v>
      </c>
      <c r="D855">
        <v>40</v>
      </c>
    </row>
    <row r="856" spans="2:4" x14ac:dyDescent="0.45">
      <c r="B856" s="4">
        <v>46188</v>
      </c>
      <c r="C856" t="s">
        <v>6</v>
      </c>
      <c r="D856">
        <v>40</v>
      </c>
    </row>
    <row r="857" spans="2:4" x14ac:dyDescent="0.45">
      <c r="B857" s="4">
        <v>46115</v>
      </c>
      <c r="C857" t="s">
        <v>7</v>
      </c>
      <c r="D857">
        <v>50</v>
      </c>
    </row>
    <row r="858" spans="2:4" x14ac:dyDescent="0.45">
      <c r="B858" s="4">
        <v>46042</v>
      </c>
      <c r="C858" t="s">
        <v>5</v>
      </c>
      <c r="D858">
        <v>30</v>
      </c>
    </row>
    <row r="859" spans="2:4" x14ac:dyDescent="0.45">
      <c r="B859" s="4">
        <v>46174</v>
      </c>
      <c r="C859" t="s">
        <v>3</v>
      </c>
      <c r="D859">
        <v>10</v>
      </c>
    </row>
    <row r="860" spans="2:4" x14ac:dyDescent="0.45">
      <c r="B860" s="4">
        <v>46035</v>
      </c>
      <c r="C860" t="s">
        <v>4</v>
      </c>
      <c r="D860">
        <v>20</v>
      </c>
    </row>
    <row r="861" spans="2:4" x14ac:dyDescent="0.45">
      <c r="B861" s="4">
        <v>46102</v>
      </c>
      <c r="C861" t="s">
        <v>7</v>
      </c>
      <c r="D861">
        <v>50</v>
      </c>
    </row>
    <row r="862" spans="2:4" x14ac:dyDescent="0.45">
      <c r="B862" s="4">
        <v>46072</v>
      </c>
      <c r="C862" t="s">
        <v>5</v>
      </c>
      <c r="D862">
        <v>30</v>
      </c>
    </row>
    <row r="863" spans="2:4" x14ac:dyDescent="0.45">
      <c r="B863" s="4">
        <v>46172</v>
      </c>
      <c r="C863" t="s">
        <v>7</v>
      </c>
      <c r="D863">
        <v>50</v>
      </c>
    </row>
    <row r="864" spans="2:4" x14ac:dyDescent="0.45">
      <c r="B864" s="4">
        <v>46040</v>
      </c>
      <c r="C864" t="s">
        <v>4</v>
      </c>
      <c r="D864">
        <v>20</v>
      </c>
    </row>
    <row r="865" spans="2:4" x14ac:dyDescent="0.45">
      <c r="B865" s="4">
        <v>46087</v>
      </c>
      <c r="C865" t="s">
        <v>3</v>
      </c>
      <c r="D865">
        <v>10</v>
      </c>
    </row>
    <row r="866" spans="2:4" x14ac:dyDescent="0.45">
      <c r="B866" s="4">
        <v>46121</v>
      </c>
      <c r="C866" t="s">
        <v>5</v>
      </c>
      <c r="D866">
        <v>30</v>
      </c>
    </row>
    <row r="867" spans="2:4" x14ac:dyDescent="0.45">
      <c r="B867" s="4">
        <v>46090</v>
      </c>
      <c r="C867" t="s">
        <v>5</v>
      </c>
      <c r="D867">
        <v>30</v>
      </c>
    </row>
    <row r="868" spans="2:4" x14ac:dyDescent="0.45">
      <c r="B868" s="4">
        <v>46151</v>
      </c>
      <c r="C868" t="s">
        <v>3</v>
      </c>
      <c r="D868">
        <v>10</v>
      </c>
    </row>
    <row r="869" spans="2:4" x14ac:dyDescent="0.45">
      <c r="B869" s="4">
        <v>46133</v>
      </c>
      <c r="C869" t="s">
        <v>5</v>
      </c>
      <c r="D869">
        <v>30</v>
      </c>
    </row>
    <row r="870" spans="2:4" x14ac:dyDescent="0.45">
      <c r="B870" s="4">
        <v>46026</v>
      </c>
      <c r="C870" t="s">
        <v>4</v>
      </c>
      <c r="D870">
        <v>20</v>
      </c>
    </row>
    <row r="871" spans="2:4" x14ac:dyDescent="0.45">
      <c r="B871" s="4">
        <v>46112</v>
      </c>
      <c r="C871" t="s">
        <v>5</v>
      </c>
      <c r="D871">
        <v>30</v>
      </c>
    </row>
    <row r="872" spans="2:4" x14ac:dyDescent="0.45">
      <c r="B872" s="4">
        <v>46173</v>
      </c>
      <c r="C872" t="s">
        <v>5</v>
      </c>
      <c r="D872">
        <v>30</v>
      </c>
    </row>
    <row r="873" spans="2:4" x14ac:dyDescent="0.45">
      <c r="B873" s="4">
        <v>46158</v>
      </c>
      <c r="C873" t="s">
        <v>3</v>
      </c>
      <c r="D873">
        <v>10</v>
      </c>
    </row>
    <row r="874" spans="2:4" x14ac:dyDescent="0.45">
      <c r="B874" s="4">
        <v>46191</v>
      </c>
      <c r="C874" t="s">
        <v>7</v>
      </c>
      <c r="D874">
        <v>50</v>
      </c>
    </row>
    <row r="875" spans="2:4" x14ac:dyDescent="0.45">
      <c r="B875" s="4">
        <v>46173</v>
      </c>
      <c r="C875" t="s">
        <v>7</v>
      </c>
      <c r="D875">
        <v>50</v>
      </c>
    </row>
    <row r="876" spans="2:4" x14ac:dyDescent="0.45">
      <c r="B876" s="4">
        <v>46034</v>
      </c>
      <c r="C876" t="s">
        <v>6</v>
      </c>
      <c r="D876">
        <v>40</v>
      </c>
    </row>
    <row r="877" spans="2:4" x14ac:dyDescent="0.45">
      <c r="B877" s="4">
        <v>46117</v>
      </c>
      <c r="C877" t="s">
        <v>5</v>
      </c>
      <c r="D877">
        <v>30</v>
      </c>
    </row>
    <row r="878" spans="2:4" x14ac:dyDescent="0.45">
      <c r="B878" s="4">
        <v>46051</v>
      </c>
      <c r="C878" t="s">
        <v>4</v>
      </c>
      <c r="D878">
        <v>20</v>
      </c>
    </row>
    <row r="879" spans="2:4" x14ac:dyDescent="0.45">
      <c r="B879" s="4">
        <v>46187</v>
      </c>
      <c r="C879" t="s">
        <v>4</v>
      </c>
      <c r="D879">
        <v>20</v>
      </c>
    </row>
    <row r="880" spans="2:4" x14ac:dyDescent="0.45">
      <c r="B880" s="4">
        <v>46089</v>
      </c>
      <c r="C880" t="s">
        <v>4</v>
      </c>
      <c r="D880">
        <v>20</v>
      </c>
    </row>
    <row r="881" spans="2:4" x14ac:dyDescent="0.45">
      <c r="B881" s="4">
        <v>46090</v>
      </c>
      <c r="C881" t="s">
        <v>4</v>
      </c>
      <c r="D881">
        <v>20</v>
      </c>
    </row>
    <row r="882" spans="2:4" x14ac:dyDescent="0.45">
      <c r="B882" s="4">
        <v>46156</v>
      </c>
      <c r="C882" t="s">
        <v>4</v>
      </c>
      <c r="D882">
        <v>20</v>
      </c>
    </row>
    <row r="883" spans="2:4" x14ac:dyDescent="0.45">
      <c r="B883" s="4">
        <v>46185</v>
      </c>
      <c r="C883" t="s">
        <v>7</v>
      </c>
      <c r="D883">
        <v>50</v>
      </c>
    </row>
    <row r="884" spans="2:4" x14ac:dyDescent="0.45">
      <c r="B884" s="4">
        <v>46100</v>
      </c>
      <c r="C884" t="s">
        <v>4</v>
      </c>
      <c r="D884">
        <v>20</v>
      </c>
    </row>
    <row r="885" spans="2:4" x14ac:dyDescent="0.45">
      <c r="B885" s="4">
        <v>46178</v>
      </c>
      <c r="C885" t="s">
        <v>4</v>
      </c>
      <c r="D885">
        <v>20</v>
      </c>
    </row>
    <row r="886" spans="2:4" x14ac:dyDescent="0.45">
      <c r="B886" s="4">
        <v>46025</v>
      </c>
      <c r="C886" t="s">
        <v>7</v>
      </c>
      <c r="D886">
        <v>50</v>
      </c>
    </row>
    <row r="887" spans="2:4" x14ac:dyDescent="0.45">
      <c r="B887" s="4">
        <v>46136</v>
      </c>
      <c r="C887" t="s">
        <v>5</v>
      </c>
      <c r="D887">
        <v>30</v>
      </c>
    </row>
    <row r="888" spans="2:4" x14ac:dyDescent="0.45">
      <c r="B888" s="4">
        <v>46180</v>
      </c>
      <c r="C888" t="s">
        <v>6</v>
      </c>
      <c r="D888">
        <v>40</v>
      </c>
    </row>
    <row r="889" spans="2:4" x14ac:dyDescent="0.45">
      <c r="B889" s="4">
        <v>46145</v>
      </c>
      <c r="C889" t="s">
        <v>6</v>
      </c>
      <c r="D889">
        <v>40</v>
      </c>
    </row>
    <row r="890" spans="2:4" x14ac:dyDescent="0.45">
      <c r="B890" s="4">
        <v>46121</v>
      </c>
      <c r="C890" t="s">
        <v>3</v>
      </c>
      <c r="D890">
        <v>10</v>
      </c>
    </row>
    <row r="891" spans="2:4" x14ac:dyDescent="0.45">
      <c r="B891" s="4">
        <v>46097</v>
      </c>
      <c r="C891" t="s">
        <v>5</v>
      </c>
      <c r="D891">
        <v>30</v>
      </c>
    </row>
    <row r="892" spans="2:4" x14ac:dyDescent="0.45">
      <c r="B892" s="4">
        <v>46029</v>
      </c>
      <c r="C892" t="s">
        <v>7</v>
      </c>
      <c r="D892">
        <v>50</v>
      </c>
    </row>
    <row r="893" spans="2:4" x14ac:dyDescent="0.45">
      <c r="B893" s="4">
        <v>46167</v>
      </c>
      <c r="C893" t="s">
        <v>6</v>
      </c>
      <c r="D893">
        <v>40</v>
      </c>
    </row>
    <row r="894" spans="2:4" x14ac:dyDescent="0.45">
      <c r="B894" s="4">
        <v>46156</v>
      </c>
      <c r="C894" t="s">
        <v>5</v>
      </c>
      <c r="D894">
        <v>30</v>
      </c>
    </row>
    <row r="895" spans="2:4" x14ac:dyDescent="0.45">
      <c r="B895" s="4">
        <v>46202</v>
      </c>
      <c r="C895" t="s">
        <v>6</v>
      </c>
      <c r="D895">
        <v>40</v>
      </c>
    </row>
    <row r="896" spans="2:4" x14ac:dyDescent="0.45">
      <c r="B896" s="4">
        <v>46108</v>
      </c>
      <c r="C896" t="s">
        <v>6</v>
      </c>
      <c r="D896">
        <v>40</v>
      </c>
    </row>
    <row r="897" spans="2:4" x14ac:dyDescent="0.45">
      <c r="B897" s="4">
        <v>46039</v>
      </c>
      <c r="C897" t="s">
        <v>3</v>
      </c>
      <c r="D897">
        <v>10</v>
      </c>
    </row>
    <row r="898" spans="2:4" x14ac:dyDescent="0.45">
      <c r="B898" s="4">
        <v>46134</v>
      </c>
      <c r="C898" t="s">
        <v>7</v>
      </c>
      <c r="D898">
        <v>50</v>
      </c>
    </row>
    <row r="899" spans="2:4" x14ac:dyDescent="0.45">
      <c r="B899" s="4">
        <v>46157</v>
      </c>
      <c r="C899" t="s">
        <v>4</v>
      </c>
      <c r="D899">
        <v>20</v>
      </c>
    </row>
    <row r="900" spans="2:4" x14ac:dyDescent="0.45">
      <c r="B900" s="4">
        <v>46168</v>
      </c>
      <c r="C900" t="s">
        <v>6</v>
      </c>
      <c r="D900">
        <v>40</v>
      </c>
    </row>
    <row r="901" spans="2:4" x14ac:dyDescent="0.45">
      <c r="B901" s="4">
        <v>46195</v>
      </c>
      <c r="C901" t="s">
        <v>5</v>
      </c>
      <c r="D901">
        <v>30</v>
      </c>
    </row>
    <row r="902" spans="2:4" x14ac:dyDescent="0.45">
      <c r="B902" s="4">
        <v>46185</v>
      </c>
      <c r="C902" t="s">
        <v>5</v>
      </c>
      <c r="D902">
        <v>30</v>
      </c>
    </row>
    <row r="903" spans="2:4" x14ac:dyDescent="0.45">
      <c r="B903" s="4">
        <v>46038</v>
      </c>
      <c r="C903" t="s">
        <v>7</v>
      </c>
      <c r="D903">
        <v>50</v>
      </c>
    </row>
    <row r="904" spans="2:4" x14ac:dyDescent="0.45">
      <c r="B904" s="4">
        <v>46200</v>
      </c>
      <c r="C904" t="s">
        <v>4</v>
      </c>
      <c r="D904">
        <v>20</v>
      </c>
    </row>
    <row r="905" spans="2:4" x14ac:dyDescent="0.45">
      <c r="B905" s="4">
        <v>46144</v>
      </c>
      <c r="C905" t="s">
        <v>6</v>
      </c>
      <c r="D905">
        <v>40</v>
      </c>
    </row>
    <row r="906" spans="2:4" x14ac:dyDescent="0.45">
      <c r="B906" s="4">
        <v>46152</v>
      </c>
      <c r="C906" t="s">
        <v>4</v>
      </c>
      <c r="D906">
        <v>20</v>
      </c>
    </row>
    <row r="907" spans="2:4" x14ac:dyDescent="0.45">
      <c r="B907" s="4">
        <v>46181</v>
      </c>
      <c r="C907" t="s">
        <v>4</v>
      </c>
      <c r="D907">
        <v>20</v>
      </c>
    </row>
    <row r="908" spans="2:4" x14ac:dyDescent="0.45">
      <c r="B908" s="4">
        <v>46198</v>
      </c>
      <c r="C908" t="s">
        <v>5</v>
      </c>
      <c r="D908">
        <v>30</v>
      </c>
    </row>
    <row r="909" spans="2:4" x14ac:dyDescent="0.45">
      <c r="B909" s="4">
        <v>46044</v>
      </c>
      <c r="C909" t="s">
        <v>7</v>
      </c>
      <c r="D909">
        <v>50</v>
      </c>
    </row>
    <row r="910" spans="2:4" x14ac:dyDescent="0.45">
      <c r="B910" s="4">
        <v>46198</v>
      </c>
      <c r="C910" t="s">
        <v>4</v>
      </c>
      <c r="D910">
        <v>20</v>
      </c>
    </row>
    <row r="911" spans="2:4" x14ac:dyDescent="0.45">
      <c r="B911" s="4">
        <v>46074</v>
      </c>
      <c r="C911" t="s">
        <v>7</v>
      </c>
      <c r="D911">
        <v>50</v>
      </c>
    </row>
    <row r="912" spans="2:4" x14ac:dyDescent="0.45">
      <c r="B912" s="4">
        <v>46057</v>
      </c>
      <c r="C912" t="s">
        <v>5</v>
      </c>
      <c r="D912">
        <v>30</v>
      </c>
    </row>
    <row r="913" spans="2:4" x14ac:dyDescent="0.45">
      <c r="B913" s="4">
        <v>46134</v>
      </c>
      <c r="C913" t="s">
        <v>3</v>
      </c>
      <c r="D913">
        <v>10</v>
      </c>
    </row>
    <row r="914" spans="2:4" x14ac:dyDescent="0.45">
      <c r="B914" s="4">
        <v>46054</v>
      </c>
      <c r="C914" t="s">
        <v>5</v>
      </c>
      <c r="D914">
        <v>30</v>
      </c>
    </row>
    <row r="915" spans="2:4" x14ac:dyDescent="0.45">
      <c r="B915" s="4">
        <v>46177</v>
      </c>
      <c r="C915" t="s">
        <v>3</v>
      </c>
      <c r="D915">
        <v>10</v>
      </c>
    </row>
    <row r="916" spans="2:4" x14ac:dyDescent="0.45">
      <c r="B916" s="4">
        <v>46159</v>
      </c>
      <c r="C916" t="s">
        <v>4</v>
      </c>
      <c r="D916">
        <v>20</v>
      </c>
    </row>
    <row r="917" spans="2:4" x14ac:dyDescent="0.45">
      <c r="B917" s="4">
        <v>46135</v>
      </c>
      <c r="C917" t="s">
        <v>7</v>
      </c>
      <c r="D917">
        <v>50</v>
      </c>
    </row>
    <row r="918" spans="2:4" x14ac:dyDescent="0.45">
      <c r="B918" s="4">
        <v>46052</v>
      </c>
      <c r="C918" t="s">
        <v>6</v>
      </c>
      <c r="D918">
        <v>40</v>
      </c>
    </row>
    <row r="919" spans="2:4" x14ac:dyDescent="0.45">
      <c r="B919" s="4">
        <v>46110</v>
      </c>
      <c r="C919" t="s">
        <v>5</v>
      </c>
      <c r="D919">
        <v>30</v>
      </c>
    </row>
    <row r="920" spans="2:4" x14ac:dyDescent="0.45">
      <c r="B920" s="4">
        <v>46132</v>
      </c>
      <c r="C920" t="s">
        <v>4</v>
      </c>
      <c r="D920">
        <v>20</v>
      </c>
    </row>
    <row r="921" spans="2:4" x14ac:dyDescent="0.45">
      <c r="B921" s="4">
        <v>46129</v>
      </c>
      <c r="C921" t="s">
        <v>5</v>
      </c>
      <c r="D921">
        <v>30</v>
      </c>
    </row>
    <row r="922" spans="2:4" x14ac:dyDescent="0.45">
      <c r="B922" s="4">
        <v>46180</v>
      </c>
      <c r="C922" t="s">
        <v>6</v>
      </c>
      <c r="D922">
        <v>40</v>
      </c>
    </row>
    <row r="923" spans="2:4" x14ac:dyDescent="0.45">
      <c r="B923" s="4">
        <v>46048</v>
      </c>
      <c r="C923" t="s">
        <v>6</v>
      </c>
      <c r="D923">
        <v>40</v>
      </c>
    </row>
    <row r="924" spans="2:4" x14ac:dyDescent="0.45">
      <c r="B924" s="4">
        <v>46071</v>
      </c>
      <c r="C924" t="s">
        <v>4</v>
      </c>
      <c r="D924">
        <v>20</v>
      </c>
    </row>
    <row r="925" spans="2:4" x14ac:dyDescent="0.45">
      <c r="B925" s="4">
        <v>46098</v>
      </c>
      <c r="C925" t="s">
        <v>6</v>
      </c>
      <c r="D925">
        <v>40</v>
      </c>
    </row>
    <row r="926" spans="2:4" x14ac:dyDescent="0.45">
      <c r="B926" s="4">
        <v>46101</v>
      </c>
      <c r="C926" t="s">
        <v>5</v>
      </c>
      <c r="D926">
        <v>30</v>
      </c>
    </row>
    <row r="927" spans="2:4" x14ac:dyDescent="0.45">
      <c r="B927" s="4">
        <v>46192</v>
      </c>
      <c r="C927" t="s">
        <v>4</v>
      </c>
      <c r="D927">
        <v>20</v>
      </c>
    </row>
    <row r="928" spans="2:4" x14ac:dyDescent="0.45">
      <c r="B928" s="4">
        <v>46074</v>
      </c>
      <c r="C928" t="s">
        <v>4</v>
      </c>
      <c r="D928">
        <v>20</v>
      </c>
    </row>
    <row r="929" spans="2:4" x14ac:dyDescent="0.45">
      <c r="B929" s="4">
        <v>46191</v>
      </c>
      <c r="C929" t="s">
        <v>6</v>
      </c>
      <c r="D929">
        <v>40</v>
      </c>
    </row>
    <row r="930" spans="2:4" x14ac:dyDescent="0.45">
      <c r="B930" s="4">
        <v>46062</v>
      </c>
      <c r="C930" t="s">
        <v>6</v>
      </c>
      <c r="D930">
        <v>40</v>
      </c>
    </row>
    <row r="931" spans="2:4" x14ac:dyDescent="0.45">
      <c r="B931" s="4">
        <v>46145</v>
      </c>
      <c r="C931" t="s">
        <v>7</v>
      </c>
      <c r="D931">
        <v>50</v>
      </c>
    </row>
    <row r="932" spans="2:4" x14ac:dyDescent="0.45">
      <c r="B932" s="4">
        <v>46039</v>
      </c>
      <c r="C932" t="s">
        <v>4</v>
      </c>
      <c r="D932">
        <v>20</v>
      </c>
    </row>
    <row r="933" spans="2:4" x14ac:dyDescent="0.45">
      <c r="B933" s="4">
        <v>46194</v>
      </c>
      <c r="C933" t="s">
        <v>6</v>
      </c>
      <c r="D933">
        <v>40</v>
      </c>
    </row>
    <row r="934" spans="2:4" x14ac:dyDescent="0.45">
      <c r="B934" s="4">
        <v>46158</v>
      </c>
      <c r="C934" t="s">
        <v>6</v>
      </c>
      <c r="D934">
        <v>40</v>
      </c>
    </row>
    <row r="935" spans="2:4" x14ac:dyDescent="0.45">
      <c r="B935" s="4">
        <v>46127</v>
      </c>
      <c r="C935" t="s">
        <v>5</v>
      </c>
      <c r="D935">
        <v>30</v>
      </c>
    </row>
    <row r="936" spans="2:4" x14ac:dyDescent="0.45">
      <c r="B936" s="4">
        <v>46147</v>
      </c>
      <c r="C936" t="s">
        <v>4</v>
      </c>
      <c r="D936">
        <v>20</v>
      </c>
    </row>
    <row r="937" spans="2:4" x14ac:dyDescent="0.45">
      <c r="B937" s="4">
        <v>46113</v>
      </c>
      <c r="C937" t="s">
        <v>7</v>
      </c>
      <c r="D937">
        <v>50</v>
      </c>
    </row>
    <row r="938" spans="2:4" x14ac:dyDescent="0.45">
      <c r="B938" s="4">
        <v>46156</v>
      </c>
      <c r="C938" t="s">
        <v>6</v>
      </c>
      <c r="D938">
        <v>40</v>
      </c>
    </row>
    <row r="939" spans="2:4" x14ac:dyDescent="0.45">
      <c r="B939" s="4">
        <v>46036</v>
      </c>
      <c r="C939" t="s">
        <v>6</v>
      </c>
      <c r="D939">
        <v>40</v>
      </c>
    </row>
    <row r="940" spans="2:4" x14ac:dyDescent="0.45">
      <c r="B940" s="4">
        <v>46091</v>
      </c>
      <c r="C940" t="s">
        <v>5</v>
      </c>
      <c r="D940">
        <v>30</v>
      </c>
    </row>
    <row r="941" spans="2:4" x14ac:dyDescent="0.45">
      <c r="B941" s="4">
        <v>46087</v>
      </c>
      <c r="C941" t="s">
        <v>5</v>
      </c>
      <c r="D941">
        <v>30</v>
      </c>
    </row>
    <row r="942" spans="2:4" x14ac:dyDescent="0.45">
      <c r="B942" s="4">
        <v>46105</v>
      </c>
      <c r="C942" t="s">
        <v>5</v>
      </c>
      <c r="D942">
        <v>30</v>
      </c>
    </row>
    <row r="943" spans="2:4" x14ac:dyDescent="0.45">
      <c r="B943" s="4">
        <v>46065</v>
      </c>
      <c r="C943" t="s">
        <v>3</v>
      </c>
      <c r="D943">
        <v>10</v>
      </c>
    </row>
    <row r="944" spans="2:4" x14ac:dyDescent="0.45">
      <c r="B944" s="4">
        <v>46142</v>
      </c>
      <c r="C944" t="s">
        <v>4</v>
      </c>
      <c r="D944">
        <v>20</v>
      </c>
    </row>
    <row r="945" spans="2:4" x14ac:dyDescent="0.45">
      <c r="B945" s="4">
        <v>46084</v>
      </c>
      <c r="C945" t="s">
        <v>3</v>
      </c>
      <c r="D945">
        <v>10</v>
      </c>
    </row>
    <row r="946" spans="2:4" x14ac:dyDescent="0.45">
      <c r="B946" s="4">
        <v>46148</v>
      </c>
      <c r="C946" t="s">
        <v>7</v>
      </c>
      <c r="D946">
        <v>50</v>
      </c>
    </row>
    <row r="947" spans="2:4" x14ac:dyDescent="0.45">
      <c r="B947" s="4">
        <v>46196</v>
      </c>
      <c r="C947" t="s">
        <v>5</v>
      </c>
      <c r="D947">
        <v>30</v>
      </c>
    </row>
    <row r="948" spans="2:4" x14ac:dyDescent="0.45">
      <c r="B948" s="4">
        <v>46193</v>
      </c>
      <c r="C948" t="s">
        <v>5</v>
      </c>
      <c r="D948">
        <v>30</v>
      </c>
    </row>
    <row r="949" spans="2:4" x14ac:dyDescent="0.45">
      <c r="B949" s="4">
        <v>46162</v>
      </c>
      <c r="C949" t="s">
        <v>4</v>
      </c>
      <c r="D949">
        <v>20</v>
      </c>
    </row>
    <row r="950" spans="2:4" x14ac:dyDescent="0.45">
      <c r="B950" s="4">
        <v>46137</v>
      </c>
      <c r="C950" t="s">
        <v>3</v>
      </c>
      <c r="D950">
        <v>10</v>
      </c>
    </row>
    <row r="951" spans="2:4" x14ac:dyDescent="0.45">
      <c r="B951" s="4">
        <v>46161</v>
      </c>
      <c r="C951" t="s">
        <v>4</v>
      </c>
      <c r="D951">
        <v>20</v>
      </c>
    </row>
    <row r="952" spans="2:4" x14ac:dyDescent="0.45">
      <c r="B952" s="4">
        <v>46112</v>
      </c>
      <c r="C952" t="s">
        <v>6</v>
      </c>
      <c r="D952">
        <v>40</v>
      </c>
    </row>
    <row r="953" spans="2:4" x14ac:dyDescent="0.45">
      <c r="B953" s="4">
        <v>46055</v>
      </c>
      <c r="C953" t="s">
        <v>6</v>
      </c>
      <c r="D953">
        <v>40</v>
      </c>
    </row>
    <row r="954" spans="2:4" x14ac:dyDescent="0.45">
      <c r="B954" s="4">
        <v>46168</v>
      </c>
      <c r="C954" t="s">
        <v>7</v>
      </c>
      <c r="D954">
        <v>50</v>
      </c>
    </row>
    <row r="955" spans="2:4" x14ac:dyDescent="0.45">
      <c r="B955" s="4">
        <v>46097</v>
      </c>
      <c r="C955" t="s">
        <v>6</v>
      </c>
      <c r="D955">
        <v>40</v>
      </c>
    </row>
    <row r="956" spans="2:4" x14ac:dyDescent="0.45">
      <c r="B956" s="4">
        <v>46137</v>
      </c>
      <c r="C956" t="s">
        <v>5</v>
      </c>
      <c r="D956">
        <v>30</v>
      </c>
    </row>
    <row r="957" spans="2:4" x14ac:dyDescent="0.45">
      <c r="B957" s="4">
        <v>46134</v>
      </c>
      <c r="C957" t="s">
        <v>7</v>
      </c>
      <c r="D957">
        <v>50</v>
      </c>
    </row>
    <row r="958" spans="2:4" x14ac:dyDescent="0.45">
      <c r="B958" s="4">
        <v>46044</v>
      </c>
      <c r="C958" t="s">
        <v>4</v>
      </c>
      <c r="D958">
        <v>20</v>
      </c>
    </row>
    <row r="959" spans="2:4" x14ac:dyDescent="0.45">
      <c r="B959" s="4">
        <v>46182</v>
      </c>
      <c r="C959" t="s">
        <v>6</v>
      </c>
      <c r="D959">
        <v>40</v>
      </c>
    </row>
    <row r="960" spans="2:4" x14ac:dyDescent="0.45">
      <c r="B960" s="4">
        <v>46074</v>
      </c>
      <c r="C960" t="s">
        <v>7</v>
      </c>
      <c r="D960">
        <v>50</v>
      </c>
    </row>
    <row r="961" spans="2:4" x14ac:dyDescent="0.45">
      <c r="B961" s="4">
        <v>46138</v>
      </c>
      <c r="C961" t="s">
        <v>3</v>
      </c>
      <c r="D961">
        <v>10</v>
      </c>
    </row>
    <row r="962" spans="2:4" x14ac:dyDescent="0.45">
      <c r="B962" s="4">
        <v>46077</v>
      </c>
      <c r="C962" t="s">
        <v>7</v>
      </c>
      <c r="D962">
        <v>50</v>
      </c>
    </row>
    <row r="963" spans="2:4" x14ac:dyDescent="0.45">
      <c r="B963" s="4">
        <v>46117</v>
      </c>
      <c r="C963" t="s">
        <v>7</v>
      </c>
      <c r="D963">
        <v>50</v>
      </c>
    </row>
    <row r="964" spans="2:4" x14ac:dyDescent="0.45">
      <c r="B964" s="4">
        <v>46199</v>
      </c>
      <c r="C964" t="s">
        <v>5</v>
      </c>
      <c r="D964">
        <v>30</v>
      </c>
    </row>
    <row r="965" spans="2:4" x14ac:dyDescent="0.45">
      <c r="B965" s="4">
        <v>46176</v>
      </c>
      <c r="C965" t="s">
        <v>5</v>
      </c>
      <c r="D965">
        <v>30</v>
      </c>
    </row>
    <row r="966" spans="2:4" x14ac:dyDescent="0.45">
      <c r="B966" s="4">
        <v>46042</v>
      </c>
      <c r="C966" t="s">
        <v>7</v>
      </c>
      <c r="D966">
        <v>50</v>
      </c>
    </row>
    <row r="967" spans="2:4" x14ac:dyDescent="0.45">
      <c r="B967" s="4">
        <v>46196</v>
      </c>
      <c r="C967" t="s">
        <v>4</v>
      </c>
      <c r="D967">
        <v>20</v>
      </c>
    </row>
    <row r="968" spans="2:4" x14ac:dyDescent="0.45">
      <c r="B968" s="4">
        <v>46199</v>
      </c>
      <c r="C968" t="s">
        <v>5</v>
      </c>
      <c r="D968">
        <v>30</v>
      </c>
    </row>
    <row r="969" spans="2:4" x14ac:dyDescent="0.45">
      <c r="B969" s="4">
        <v>46182</v>
      </c>
      <c r="C969" t="s">
        <v>7</v>
      </c>
      <c r="D969">
        <v>50</v>
      </c>
    </row>
    <row r="970" spans="2:4" x14ac:dyDescent="0.45">
      <c r="B970" s="4">
        <v>46165</v>
      </c>
      <c r="C970" t="s">
        <v>3</v>
      </c>
      <c r="D970">
        <v>10</v>
      </c>
    </row>
    <row r="971" spans="2:4" x14ac:dyDescent="0.45">
      <c r="B971" s="4">
        <v>46062</v>
      </c>
      <c r="C971" t="s">
        <v>6</v>
      </c>
      <c r="D971">
        <v>40</v>
      </c>
    </row>
    <row r="972" spans="2:4" x14ac:dyDescent="0.45">
      <c r="B972" s="4">
        <v>46098</v>
      </c>
      <c r="C972" t="s">
        <v>4</v>
      </c>
      <c r="D972">
        <v>20</v>
      </c>
    </row>
    <row r="973" spans="2:4" x14ac:dyDescent="0.45">
      <c r="B973" s="4">
        <v>46113</v>
      </c>
      <c r="C973" t="s">
        <v>6</v>
      </c>
      <c r="D973">
        <v>40</v>
      </c>
    </row>
    <row r="974" spans="2:4" x14ac:dyDescent="0.45">
      <c r="B974" s="4">
        <v>46085</v>
      </c>
      <c r="C974" t="s">
        <v>4</v>
      </c>
      <c r="D974">
        <v>20</v>
      </c>
    </row>
    <row r="975" spans="2:4" x14ac:dyDescent="0.45">
      <c r="B975" s="4">
        <v>46073</v>
      </c>
      <c r="C975" t="s">
        <v>4</v>
      </c>
      <c r="D975">
        <v>20</v>
      </c>
    </row>
    <row r="976" spans="2:4" x14ac:dyDescent="0.45">
      <c r="B976" s="4">
        <v>46125</v>
      </c>
      <c r="C976" t="s">
        <v>3</v>
      </c>
      <c r="D976">
        <v>10</v>
      </c>
    </row>
    <row r="977" spans="2:4" x14ac:dyDescent="0.45">
      <c r="B977" s="4">
        <v>46033</v>
      </c>
      <c r="C977" t="s">
        <v>7</v>
      </c>
      <c r="D977">
        <v>50</v>
      </c>
    </row>
    <row r="978" spans="2:4" x14ac:dyDescent="0.45">
      <c r="B978" s="4">
        <v>46095</v>
      </c>
      <c r="C978" t="s">
        <v>3</v>
      </c>
      <c r="D978">
        <v>10</v>
      </c>
    </row>
    <row r="979" spans="2:4" x14ac:dyDescent="0.45">
      <c r="B979" s="4">
        <v>46130</v>
      </c>
      <c r="C979" t="s">
        <v>4</v>
      </c>
      <c r="D979">
        <v>20</v>
      </c>
    </row>
    <row r="980" spans="2:4" x14ac:dyDescent="0.45">
      <c r="B980" s="4">
        <v>46192</v>
      </c>
      <c r="C980" t="s">
        <v>7</v>
      </c>
      <c r="D980">
        <v>50</v>
      </c>
    </row>
    <row r="981" spans="2:4" x14ac:dyDescent="0.45">
      <c r="B981" s="4">
        <v>46159</v>
      </c>
      <c r="C981" t="s">
        <v>4</v>
      </c>
      <c r="D981">
        <v>20</v>
      </c>
    </row>
    <row r="982" spans="2:4" x14ac:dyDescent="0.45">
      <c r="B982" s="4">
        <v>46028</v>
      </c>
      <c r="C982" t="s">
        <v>4</v>
      </c>
      <c r="D982">
        <v>20</v>
      </c>
    </row>
    <row r="983" spans="2:4" x14ac:dyDescent="0.45">
      <c r="B983" s="4">
        <v>46203</v>
      </c>
      <c r="C983" t="s">
        <v>5</v>
      </c>
      <c r="D983">
        <v>30</v>
      </c>
    </row>
    <row r="984" spans="2:4" x14ac:dyDescent="0.45">
      <c r="B984" s="4">
        <v>46097</v>
      </c>
      <c r="C984" t="s">
        <v>7</v>
      </c>
      <c r="D984">
        <v>50</v>
      </c>
    </row>
    <row r="985" spans="2:4" x14ac:dyDescent="0.45">
      <c r="B985" s="4">
        <v>46115</v>
      </c>
      <c r="C985" t="s">
        <v>5</v>
      </c>
      <c r="D985">
        <v>30</v>
      </c>
    </row>
    <row r="986" spans="2:4" x14ac:dyDescent="0.45">
      <c r="B986" s="4">
        <v>46142</v>
      </c>
      <c r="C986" t="s">
        <v>6</v>
      </c>
      <c r="D986">
        <v>40</v>
      </c>
    </row>
    <row r="987" spans="2:4" x14ac:dyDescent="0.45">
      <c r="B987" s="4">
        <v>46119</v>
      </c>
      <c r="C987" t="s">
        <v>5</v>
      </c>
      <c r="D987">
        <v>30</v>
      </c>
    </row>
    <row r="988" spans="2:4" x14ac:dyDescent="0.45">
      <c r="B988" s="4">
        <v>46099</v>
      </c>
      <c r="C988" t="s">
        <v>3</v>
      </c>
      <c r="D988">
        <v>10</v>
      </c>
    </row>
    <row r="989" spans="2:4" x14ac:dyDescent="0.45">
      <c r="B989" s="4">
        <v>46063</v>
      </c>
      <c r="C989" t="s">
        <v>6</v>
      </c>
      <c r="D989">
        <v>40</v>
      </c>
    </row>
    <row r="990" spans="2:4" x14ac:dyDescent="0.45">
      <c r="B990" s="4">
        <v>46056</v>
      </c>
      <c r="C990" t="s">
        <v>7</v>
      </c>
      <c r="D990">
        <v>50</v>
      </c>
    </row>
    <row r="991" spans="2:4" x14ac:dyDescent="0.45">
      <c r="B991" s="4">
        <v>46028</v>
      </c>
      <c r="C991" t="s">
        <v>3</v>
      </c>
      <c r="D991">
        <v>10</v>
      </c>
    </row>
    <row r="992" spans="2:4" x14ac:dyDescent="0.45">
      <c r="B992" s="4">
        <v>46026</v>
      </c>
      <c r="C992" t="s">
        <v>5</v>
      </c>
      <c r="D992">
        <v>30</v>
      </c>
    </row>
    <row r="993" spans="2:4" x14ac:dyDescent="0.45">
      <c r="B993" s="4">
        <v>46072</v>
      </c>
      <c r="C993" t="s">
        <v>3</v>
      </c>
      <c r="D993">
        <v>10</v>
      </c>
    </row>
    <row r="994" spans="2:4" x14ac:dyDescent="0.45">
      <c r="B994" s="4">
        <v>46136</v>
      </c>
      <c r="C994" t="s">
        <v>4</v>
      </c>
      <c r="D994">
        <v>20</v>
      </c>
    </row>
    <row r="995" spans="2:4" x14ac:dyDescent="0.45">
      <c r="B995" s="4">
        <v>46094</v>
      </c>
      <c r="C995" t="s">
        <v>5</v>
      </c>
      <c r="D995">
        <v>30</v>
      </c>
    </row>
    <row r="996" spans="2:4" x14ac:dyDescent="0.45">
      <c r="B996" s="4">
        <v>46175</v>
      </c>
      <c r="C996" t="s">
        <v>4</v>
      </c>
      <c r="D996">
        <v>20</v>
      </c>
    </row>
    <row r="997" spans="2:4" x14ac:dyDescent="0.45">
      <c r="B997" s="4">
        <v>46172</v>
      </c>
      <c r="C997" t="s">
        <v>7</v>
      </c>
      <c r="D997">
        <v>50</v>
      </c>
    </row>
    <row r="998" spans="2:4" x14ac:dyDescent="0.45">
      <c r="B998" s="4">
        <v>46167</v>
      </c>
      <c r="C998" t="s">
        <v>4</v>
      </c>
      <c r="D998">
        <v>20</v>
      </c>
    </row>
    <row r="999" spans="2:4" x14ac:dyDescent="0.45">
      <c r="B999" s="4">
        <v>46045</v>
      </c>
      <c r="C999" t="s">
        <v>4</v>
      </c>
      <c r="D999">
        <v>20</v>
      </c>
    </row>
    <row r="1000" spans="2:4" x14ac:dyDescent="0.45">
      <c r="B1000" s="4">
        <v>46193</v>
      </c>
      <c r="C1000" t="s">
        <v>4</v>
      </c>
      <c r="D1000">
        <v>20</v>
      </c>
    </row>
    <row r="1001" spans="2:4" x14ac:dyDescent="0.45">
      <c r="B1001" s="4">
        <v>46191</v>
      </c>
      <c r="C1001" t="s">
        <v>4</v>
      </c>
      <c r="D1001">
        <v>20</v>
      </c>
    </row>
    <row r="1002" spans="2:4" x14ac:dyDescent="0.45">
      <c r="B1002" s="4">
        <v>46080</v>
      </c>
      <c r="C1002" t="s">
        <v>3</v>
      </c>
      <c r="D1002">
        <v>10</v>
      </c>
    </row>
    <row r="1003" spans="2:4" x14ac:dyDescent="0.45">
      <c r="B1003" s="4">
        <v>46063</v>
      </c>
      <c r="C1003" t="s">
        <v>3</v>
      </c>
      <c r="D1003">
        <v>10</v>
      </c>
    </row>
    <row r="1004" spans="2:4" x14ac:dyDescent="0.45">
      <c r="B1004" s="4">
        <v>46158</v>
      </c>
      <c r="C1004" t="s">
        <v>4</v>
      </c>
      <c r="D1004">
        <v>20</v>
      </c>
    </row>
  </sheetData>
  <pageMargins left="0.7" right="0.7" top="0.75" bottom="0.75" header="0.3" footer="0.3"/>
  <drawing r:id="rId2"/>
  <tableParts count="2">
    <tablePart r:id="rId3"/>
    <tablePart r:id="rId4"/>
  </tableParts>
  <extLst>
    <ext xmlns:x14="http://schemas.microsoft.com/office/spreadsheetml/2009/9/main" uri="{A8765BA9-456A-4dab-B4F3-ACF838C121DE}">
      <x14:slicerList>
        <x14:slicer r:id="rId5"/>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A0D47-0CD7-4C9C-9A3C-E87BCD5C5AE2}">
  <sheetPr codeName="Sheet4"/>
  <dimension ref="A1:Y1004"/>
  <sheetViews>
    <sheetView showGridLines="0" workbookViewId="0"/>
  </sheetViews>
  <sheetFormatPr defaultRowHeight="14.25" x14ac:dyDescent="0.45"/>
  <cols>
    <col min="1" max="1" width="1.59765625" customWidth="1"/>
    <col min="2" max="6" width="10.59765625" customWidth="1"/>
    <col min="7" max="7" width="2.59765625" customWidth="1"/>
    <col min="8" max="10" width="10.59765625" customWidth="1"/>
    <col min="11" max="11" width="11.9296875" bestFit="1" customWidth="1"/>
    <col min="12" max="12" width="11.1328125" bestFit="1" customWidth="1"/>
    <col min="13" max="13" width="12.1328125" bestFit="1" customWidth="1"/>
    <col min="14" max="14" width="10.59765625" customWidth="1"/>
    <col min="15" max="16" width="12.33203125" customWidth="1"/>
  </cols>
  <sheetData>
    <row r="1" spans="1:25" ht="30" customHeight="1" x14ac:dyDescent="0.45">
      <c r="A1" s="2"/>
      <c r="B1" s="3" t="s">
        <v>23</v>
      </c>
      <c r="C1" s="1"/>
      <c r="D1" s="1"/>
      <c r="E1" s="1"/>
      <c r="F1" s="1"/>
      <c r="G1" s="1"/>
      <c r="H1" s="1"/>
      <c r="I1" s="1"/>
      <c r="J1" s="1"/>
      <c r="K1" s="1"/>
      <c r="L1" s="1"/>
      <c r="M1" s="1"/>
      <c r="N1" s="1"/>
      <c r="O1" s="1"/>
      <c r="P1" s="1"/>
      <c r="Q1" s="1"/>
      <c r="R1" s="1"/>
      <c r="S1" s="1"/>
      <c r="T1" s="1"/>
      <c r="U1" s="1"/>
      <c r="V1" s="1"/>
      <c r="W1" s="1"/>
      <c r="X1" s="1"/>
      <c r="Y1" s="1"/>
    </row>
    <row r="3" spans="1:25" x14ac:dyDescent="0.45">
      <c r="B3" s="6" t="s">
        <v>9</v>
      </c>
      <c r="H3" s="6" t="s">
        <v>19</v>
      </c>
    </row>
    <row r="4" spans="1:25" x14ac:dyDescent="0.45">
      <c r="B4" t="s">
        <v>1</v>
      </c>
      <c r="C4" t="s">
        <v>0</v>
      </c>
      <c r="D4" s="5" t="s">
        <v>2</v>
      </c>
      <c r="E4" s="5" t="s">
        <v>8</v>
      </c>
      <c r="F4" s="5" t="s">
        <v>20</v>
      </c>
      <c r="H4" t="s">
        <v>0</v>
      </c>
      <c r="I4" t="s">
        <v>8</v>
      </c>
      <c r="K4" s="7" t="s">
        <v>17</v>
      </c>
      <c r="L4" t="s">
        <v>24</v>
      </c>
      <c r="M4" t="s">
        <v>25</v>
      </c>
    </row>
    <row r="5" spans="1:25" x14ac:dyDescent="0.45">
      <c r="B5" s="4">
        <v>46033</v>
      </c>
      <c r="C5" t="s">
        <v>6</v>
      </c>
      <c r="D5">
        <v>40</v>
      </c>
      <c r="E5" t="str">
        <f>_xlfn.XLOOKUP(TransactionsPT[[#This Row],[Product]],OwnersPT[Product],OwnersPT[Owner])</f>
        <v>Wyn</v>
      </c>
      <c r="F5" s="15">
        <f>EOMONTH(TransactionsPT[[#This Row],[Date]],0)</f>
        <v>46053</v>
      </c>
      <c r="H5" t="s">
        <v>3</v>
      </c>
      <c r="I5" t="s">
        <v>11</v>
      </c>
      <c r="K5" s="8" t="s">
        <v>12</v>
      </c>
      <c r="L5" s="14">
        <v>1600</v>
      </c>
      <c r="M5" s="14" t="e">
        <v>#N/A</v>
      </c>
    </row>
    <row r="6" spans="1:25" x14ac:dyDescent="0.45">
      <c r="B6" s="4">
        <v>46131</v>
      </c>
      <c r="C6" t="s">
        <v>4</v>
      </c>
      <c r="D6">
        <v>20</v>
      </c>
      <c r="E6" t="str">
        <f>_xlfn.XLOOKUP(TransactionsPT[[#This Row],[Product]],OwnersPT[Product],OwnersPT[Owner])</f>
        <v>Sue</v>
      </c>
      <c r="F6" s="15">
        <f>EOMONTH(TransactionsPT[[#This Row],[Date]],0)</f>
        <v>46142</v>
      </c>
      <c r="H6" t="s">
        <v>4</v>
      </c>
      <c r="I6" t="s">
        <v>10</v>
      </c>
      <c r="K6" s="8" t="s">
        <v>10</v>
      </c>
      <c r="L6" s="14">
        <v>2050</v>
      </c>
      <c r="M6" s="14" t="e">
        <v>#N/A</v>
      </c>
    </row>
    <row r="7" spans="1:25" x14ac:dyDescent="0.45">
      <c r="B7" s="4">
        <v>46075</v>
      </c>
      <c r="C7" t="s">
        <v>6</v>
      </c>
      <c r="D7">
        <v>40</v>
      </c>
      <c r="E7" t="str">
        <f>_xlfn.XLOOKUP(TransactionsPT[[#This Row],[Product]],OwnersPT[Product],OwnersPT[Owner])</f>
        <v>Wyn</v>
      </c>
      <c r="F7" s="15">
        <f>EOMONTH(TransactionsPT[[#This Row],[Date]],0)</f>
        <v>46081</v>
      </c>
      <c r="H7" t="s">
        <v>5</v>
      </c>
      <c r="I7" t="s">
        <v>10</v>
      </c>
      <c r="K7" s="8" t="s">
        <v>11</v>
      </c>
      <c r="L7" s="14">
        <v>1700</v>
      </c>
      <c r="M7" s="14" t="e">
        <v>#N/A</v>
      </c>
    </row>
    <row r="8" spans="1:25" x14ac:dyDescent="0.45">
      <c r="B8" s="4">
        <v>46103</v>
      </c>
      <c r="C8" t="s">
        <v>5</v>
      </c>
      <c r="D8">
        <v>30</v>
      </c>
      <c r="E8" t="str">
        <f>_xlfn.XLOOKUP(TransactionsPT[[#This Row],[Product]],OwnersPT[Product],OwnersPT[Owner])</f>
        <v>Sue</v>
      </c>
      <c r="F8" s="15">
        <f>EOMONTH(TransactionsPT[[#This Row],[Date]],0)</f>
        <v>46112</v>
      </c>
      <c r="H8" t="s">
        <v>6</v>
      </c>
      <c r="I8" t="s">
        <v>11</v>
      </c>
      <c r="K8" s="8" t="s">
        <v>18</v>
      </c>
      <c r="L8" s="14">
        <v>5350</v>
      </c>
      <c r="M8" s="14" t="e">
        <v>#N/A</v>
      </c>
    </row>
    <row r="9" spans="1:25" x14ac:dyDescent="0.45">
      <c r="B9" s="4">
        <v>46095</v>
      </c>
      <c r="C9" t="s">
        <v>5</v>
      </c>
      <c r="D9">
        <v>30</v>
      </c>
      <c r="E9" t="str">
        <f>_xlfn.XLOOKUP(TransactionsPT[[#This Row],[Product]],OwnersPT[Product],OwnersPT[Owner])</f>
        <v>Sue</v>
      </c>
      <c r="F9" s="15">
        <f>EOMONTH(TransactionsPT[[#This Row],[Date]],0)</f>
        <v>46112</v>
      </c>
      <c r="H9" t="s">
        <v>7</v>
      </c>
      <c r="I9" t="s">
        <v>12</v>
      </c>
    </row>
    <row r="10" spans="1:25" x14ac:dyDescent="0.45">
      <c r="B10" s="4">
        <v>46121</v>
      </c>
      <c r="C10" t="s">
        <v>7</v>
      </c>
      <c r="D10">
        <v>50</v>
      </c>
      <c r="E10" t="str">
        <f>_xlfn.XLOOKUP(TransactionsPT[[#This Row],[Product]],OwnersPT[Product],OwnersPT[Owner])</f>
        <v>Giles</v>
      </c>
      <c r="F10" s="15">
        <f>EOMONTH(TransactionsPT[[#This Row],[Date]],0)</f>
        <v>46142</v>
      </c>
    </row>
    <row r="11" spans="1:25" x14ac:dyDescent="0.45">
      <c r="B11" s="4">
        <v>46156</v>
      </c>
      <c r="C11" t="s">
        <v>3</v>
      </c>
      <c r="D11">
        <v>10</v>
      </c>
      <c r="E11" t="str">
        <f>_xlfn.XLOOKUP(TransactionsPT[[#This Row],[Product]],OwnersPT[Product],OwnersPT[Owner])</f>
        <v>Wyn</v>
      </c>
      <c r="F11" s="15">
        <f>EOMONTH(TransactionsPT[[#This Row],[Date]],0)</f>
        <v>46173</v>
      </c>
    </row>
    <row r="12" spans="1:25" x14ac:dyDescent="0.45">
      <c r="B12" s="4">
        <v>46136</v>
      </c>
      <c r="C12" t="s">
        <v>5</v>
      </c>
      <c r="D12">
        <v>30</v>
      </c>
      <c r="E12" t="str">
        <f>_xlfn.XLOOKUP(TransactionsPT[[#This Row],[Product]],OwnersPT[Product],OwnersPT[Owner])</f>
        <v>Sue</v>
      </c>
      <c r="F12" s="15">
        <f>EOMONTH(TransactionsPT[[#This Row],[Date]],0)</f>
        <v>46142</v>
      </c>
    </row>
    <row r="13" spans="1:25" x14ac:dyDescent="0.45">
      <c r="B13" s="4">
        <v>46196</v>
      </c>
      <c r="C13" t="s">
        <v>3</v>
      </c>
      <c r="D13">
        <v>10</v>
      </c>
      <c r="E13" t="str">
        <f>_xlfn.XLOOKUP(TransactionsPT[[#This Row],[Product]],OwnersPT[Product],OwnersPT[Owner])</f>
        <v>Wyn</v>
      </c>
      <c r="F13" s="15">
        <f>EOMONTH(TransactionsPT[[#This Row],[Date]],0)</f>
        <v>46203</v>
      </c>
    </row>
    <row r="14" spans="1:25" x14ac:dyDescent="0.45">
      <c r="B14" s="4">
        <v>46048</v>
      </c>
      <c r="C14" t="s">
        <v>7</v>
      </c>
      <c r="D14">
        <v>50</v>
      </c>
      <c r="E14" t="str">
        <f>_xlfn.XLOOKUP(TransactionsPT[[#This Row],[Product]],OwnersPT[Product],OwnersPT[Owner])</f>
        <v>Giles</v>
      </c>
      <c r="F14" s="15">
        <f>EOMONTH(TransactionsPT[[#This Row],[Date]],0)</f>
        <v>46053</v>
      </c>
    </row>
    <row r="15" spans="1:25" x14ac:dyDescent="0.45">
      <c r="B15" s="4">
        <v>46168</v>
      </c>
      <c r="C15" t="s">
        <v>4</v>
      </c>
      <c r="D15">
        <v>20</v>
      </c>
      <c r="E15" t="str">
        <f>_xlfn.XLOOKUP(TransactionsPT[[#This Row],[Product]],OwnersPT[Product],OwnersPT[Owner])</f>
        <v>Sue</v>
      </c>
      <c r="F15" s="15">
        <f>EOMONTH(TransactionsPT[[#This Row],[Date]],0)</f>
        <v>46173</v>
      </c>
    </row>
    <row r="16" spans="1:25" x14ac:dyDescent="0.45">
      <c r="B16" s="4">
        <v>46178</v>
      </c>
      <c r="C16" t="s">
        <v>5</v>
      </c>
      <c r="D16">
        <v>30</v>
      </c>
      <c r="E16" t="str">
        <f>_xlfn.XLOOKUP(TransactionsPT[[#This Row],[Product]],OwnersPT[Product],OwnersPT[Owner])</f>
        <v>Sue</v>
      </c>
      <c r="F16" s="15">
        <f>EOMONTH(TransactionsPT[[#This Row],[Date]],0)</f>
        <v>46203</v>
      </c>
    </row>
    <row r="17" spans="2:6" x14ac:dyDescent="0.45">
      <c r="B17" s="4">
        <v>46084</v>
      </c>
      <c r="C17" t="s">
        <v>3</v>
      </c>
      <c r="D17">
        <v>10</v>
      </c>
      <c r="E17" t="str">
        <f>_xlfn.XLOOKUP(TransactionsPT[[#This Row],[Product]],OwnersPT[Product],OwnersPT[Owner])</f>
        <v>Wyn</v>
      </c>
      <c r="F17" s="15">
        <f>EOMONTH(TransactionsPT[[#This Row],[Date]],0)</f>
        <v>46112</v>
      </c>
    </row>
    <row r="18" spans="2:6" x14ac:dyDescent="0.45">
      <c r="B18" s="4">
        <v>46133</v>
      </c>
      <c r="C18" t="s">
        <v>6</v>
      </c>
      <c r="D18">
        <v>40</v>
      </c>
      <c r="E18" t="str">
        <f>_xlfn.XLOOKUP(TransactionsPT[[#This Row],[Product]],OwnersPT[Product],OwnersPT[Owner])</f>
        <v>Wyn</v>
      </c>
      <c r="F18" s="15">
        <f>EOMONTH(TransactionsPT[[#This Row],[Date]],0)</f>
        <v>46142</v>
      </c>
    </row>
    <row r="19" spans="2:6" x14ac:dyDescent="0.45">
      <c r="B19" s="4">
        <v>46187</v>
      </c>
      <c r="C19" t="s">
        <v>6</v>
      </c>
      <c r="D19">
        <v>40</v>
      </c>
      <c r="E19" t="str">
        <f>_xlfn.XLOOKUP(TransactionsPT[[#This Row],[Product]],OwnersPT[Product],OwnersPT[Owner])</f>
        <v>Wyn</v>
      </c>
      <c r="F19" s="15">
        <f>EOMONTH(TransactionsPT[[#This Row],[Date]],0)</f>
        <v>46203</v>
      </c>
    </row>
    <row r="20" spans="2:6" x14ac:dyDescent="0.45">
      <c r="B20" s="4">
        <v>46157</v>
      </c>
      <c r="C20" t="s">
        <v>4</v>
      </c>
      <c r="D20">
        <v>20</v>
      </c>
      <c r="E20" t="str">
        <f>_xlfn.XLOOKUP(TransactionsPT[[#This Row],[Product]],OwnersPT[Product],OwnersPT[Owner])</f>
        <v>Sue</v>
      </c>
      <c r="F20" s="15">
        <f>EOMONTH(TransactionsPT[[#This Row],[Date]],0)</f>
        <v>46173</v>
      </c>
    </row>
    <row r="21" spans="2:6" x14ac:dyDescent="0.45">
      <c r="B21" s="4">
        <v>46173</v>
      </c>
      <c r="C21" t="s">
        <v>6</v>
      </c>
      <c r="D21">
        <v>40</v>
      </c>
      <c r="E21" t="str">
        <f>_xlfn.XLOOKUP(TransactionsPT[[#This Row],[Product]],OwnersPT[Product],OwnersPT[Owner])</f>
        <v>Wyn</v>
      </c>
      <c r="F21" s="15">
        <f>EOMONTH(TransactionsPT[[#This Row],[Date]],0)</f>
        <v>46173</v>
      </c>
    </row>
    <row r="22" spans="2:6" x14ac:dyDescent="0.45">
      <c r="B22" s="4">
        <v>46123</v>
      </c>
      <c r="C22" t="s">
        <v>4</v>
      </c>
      <c r="D22">
        <v>20</v>
      </c>
      <c r="E22" t="str">
        <f>_xlfn.XLOOKUP(TransactionsPT[[#This Row],[Product]],OwnersPT[Product],OwnersPT[Owner])</f>
        <v>Sue</v>
      </c>
      <c r="F22" s="15">
        <f>EOMONTH(TransactionsPT[[#This Row],[Date]],0)</f>
        <v>46142</v>
      </c>
    </row>
    <row r="23" spans="2:6" x14ac:dyDescent="0.45">
      <c r="B23" s="4">
        <v>46150</v>
      </c>
      <c r="C23" t="s">
        <v>5</v>
      </c>
      <c r="D23">
        <v>30</v>
      </c>
      <c r="E23" t="str">
        <f>_xlfn.XLOOKUP(TransactionsPT[[#This Row],[Product]],OwnersPT[Product],OwnersPT[Owner])</f>
        <v>Sue</v>
      </c>
      <c r="F23" s="15">
        <f>EOMONTH(TransactionsPT[[#This Row],[Date]],0)</f>
        <v>46173</v>
      </c>
    </row>
    <row r="24" spans="2:6" x14ac:dyDescent="0.45">
      <c r="B24" s="4">
        <v>46128</v>
      </c>
      <c r="C24" t="s">
        <v>5</v>
      </c>
      <c r="D24">
        <v>30</v>
      </c>
      <c r="E24" t="str">
        <f>_xlfn.XLOOKUP(TransactionsPT[[#This Row],[Product]],OwnersPT[Product],OwnersPT[Owner])</f>
        <v>Sue</v>
      </c>
      <c r="F24" s="15">
        <f>EOMONTH(TransactionsPT[[#This Row],[Date]],0)</f>
        <v>46142</v>
      </c>
    </row>
    <row r="25" spans="2:6" x14ac:dyDescent="0.45">
      <c r="B25" s="4">
        <v>46138</v>
      </c>
      <c r="C25" t="s">
        <v>4</v>
      </c>
      <c r="D25">
        <v>20</v>
      </c>
      <c r="E25" t="str">
        <f>_xlfn.XLOOKUP(TransactionsPT[[#This Row],[Product]],OwnersPT[Product],OwnersPT[Owner])</f>
        <v>Sue</v>
      </c>
      <c r="F25" s="15">
        <f>EOMONTH(TransactionsPT[[#This Row],[Date]],0)</f>
        <v>46142</v>
      </c>
    </row>
    <row r="26" spans="2:6" x14ac:dyDescent="0.45">
      <c r="B26" s="4">
        <v>46120</v>
      </c>
      <c r="C26" t="s">
        <v>5</v>
      </c>
      <c r="D26">
        <v>30</v>
      </c>
      <c r="E26" t="str">
        <f>_xlfn.XLOOKUP(TransactionsPT[[#This Row],[Product]],OwnersPT[Product],OwnersPT[Owner])</f>
        <v>Sue</v>
      </c>
      <c r="F26" s="15">
        <f>EOMONTH(TransactionsPT[[#This Row],[Date]],0)</f>
        <v>46142</v>
      </c>
    </row>
    <row r="27" spans="2:6" x14ac:dyDescent="0.45">
      <c r="B27" s="4">
        <v>46098</v>
      </c>
      <c r="C27" t="s">
        <v>7</v>
      </c>
      <c r="D27">
        <v>50</v>
      </c>
      <c r="E27" t="str">
        <f>_xlfn.XLOOKUP(TransactionsPT[[#This Row],[Product]],OwnersPT[Product],OwnersPT[Owner])</f>
        <v>Giles</v>
      </c>
      <c r="F27" s="15">
        <f>EOMONTH(TransactionsPT[[#This Row],[Date]],0)</f>
        <v>46112</v>
      </c>
    </row>
    <row r="28" spans="2:6" x14ac:dyDescent="0.45">
      <c r="B28" s="4">
        <v>46145</v>
      </c>
      <c r="C28" t="s">
        <v>3</v>
      </c>
      <c r="D28">
        <v>10</v>
      </c>
      <c r="E28" t="str">
        <f>_xlfn.XLOOKUP(TransactionsPT[[#This Row],[Product]],OwnersPT[Product],OwnersPT[Owner])</f>
        <v>Wyn</v>
      </c>
      <c r="F28" s="15">
        <f>EOMONTH(TransactionsPT[[#This Row],[Date]],0)</f>
        <v>46173</v>
      </c>
    </row>
    <row r="29" spans="2:6" x14ac:dyDescent="0.45">
      <c r="B29" s="4">
        <v>46127</v>
      </c>
      <c r="C29" t="s">
        <v>6</v>
      </c>
      <c r="D29">
        <v>40</v>
      </c>
      <c r="E29" t="str">
        <f>_xlfn.XLOOKUP(TransactionsPT[[#This Row],[Product]],OwnersPT[Product],OwnersPT[Owner])</f>
        <v>Wyn</v>
      </c>
      <c r="F29" s="15">
        <f>EOMONTH(TransactionsPT[[#This Row],[Date]],0)</f>
        <v>46142</v>
      </c>
    </row>
    <row r="30" spans="2:6" x14ac:dyDescent="0.45">
      <c r="B30" s="4">
        <v>46131</v>
      </c>
      <c r="C30" t="s">
        <v>6</v>
      </c>
      <c r="D30">
        <v>40</v>
      </c>
      <c r="E30" t="str">
        <f>_xlfn.XLOOKUP(TransactionsPT[[#This Row],[Product]],OwnersPT[Product],OwnersPT[Owner])</f>
        <v>Wyn</v>
      </c>
      <c r="F30" s="15">
        <f>EOMONTH(TransactionsPT[[#This Row],[Date]],0)</f>
        <v>46142</v>
      </c>
    </row>
    <row r="31" spans="2:6" x14ac:dyDescent="0.45">
      <c r="B31" s="4">
        <v>46032</v>
      </c>
      <c r="C31" t="s">
        <v>6</v>
      </c>
      <c r="D31">
        <v>40</v>
      </c>
      <c r="E31" t="str">
        <f>_xlfn.XLOOKUP(TransactionsPT[[#This Row],[Product]],OwnersPT[Product],OwnersPT[Owner])</f>
        <v>Wyn</v>
      </c>
      <c r="F31" s="15">
        <f>EOMONTH(TransactionsPT[[#This Row],[Date]],0)</f>
        <v>46053</v>
      </c>
    </row>
    <row r="32" spans="2:6" x14ac:dyDescent="0.45">
      <c r="B32" s="4">
        <v>46037</v>
      </c>
      <c r="C32" t="s">
        <v>7</v>
      </c>
      <c r="D32">
        <v>50</v>
      </c>
      <c r="E32" t="str">
        <f>_xlfn.XLOOKUP(TransactionsPT[[#This Row],[Product]],OwnersPT[Product],OwnersPT[Owner])</f>
        <v>Giles</v>
      </c>
      <c r="F32" s="15">
        <f>EOMONTH(TransactionsPT[[#This Row],[Date]],0)</f>
        <v>46053</v>
      </c>
    </row>
    <row r="33" spans="2:6" x14ac:dyDescent="0.45">
      <c r="B33" s="4">
        <v>46129</v>
      </c>
      <c r="C33" t="s">
        <v>5</v>
      </c>
      <c r="D33">
        <v>30</v>
      </c>
      <c r="E33" t="str">
        <f>_xlfn.XLOOKUP(TransactionsPT[[#This Row],[Product]],OwnersPT[Product],OwnersPT[Owner])</f>
        <v>Sue</v>
      </c>
      <c r="F33" s="15">
        <f>EOMONTH(TransactionsPT[[#This Row],[Date]],0)</f>
        <v>46142</v>
      </c>
    </row>
    <row r="34" spans="2:6" x14ac:dyDescent="0.45">
      <c r="B34" s="4">
        <v>46120</v>
      </c>
      <c r="C34" t="s">
        <v>6</v>
      </c>
      <c r="D34">
        <v>40</v>
      </c>
      <c r="E34" t="str">
        <f>_xlfn.XLOOKUP(TransactionsPT[[#This Row],[Product]],OwnersPT[Product],OwnersPT[Owner])</f>
        <v>Wyn</v>
      </c>
      <c r="F34" s="15">
        <f>EOMONTH(TransactionsPT[[#This Row],[Date]],0)</f>
        <v>46142</v>
      </c>
    </row>
    <row r="35" spans="2:6" x14ac:dyDescent="0.45">
      <c r="B35" s="4">
        <v>46142</v>
      </c>
      <c r="C35" t="s">
        <v>6</v>
      </c>
      <c r="D35">
        <v>40</v>
      </c>
      <c r="E35" t="str">
        <f>_xlfn.XLOOKUP(TransactionsPT[[#This Row],[Product]],OwnersPT[Product],OwnersPT[Owner])</f>
        <v>Wyn</v>
      </c>
      <c r="F35" s="15">
        <f>EOMONTH(TransactionsPT[[#This Row],[Date]],0)</f>
        <v>46142</v>
      </c>
    </row>
    <row r="36" spans="2:6" x14ac:dyDescent="0.45">
      <c r="B36" s="4">
        <v>46154</v>
      </c>
      <c r="C36" t="s">
        <v>4</v>
      </c>
      <c r="D36">
        <v>20</v>
      </c>
      <c r="E36" t="str">
        <f>_xlfn.XLOOKUP(TransactionsPT[[#This Row],[Product]],OwnersPT[Product],OwnersPT[Owner])</f>
        <v>Sue</v>
      </c>
      <c r="F36" s="15">
        <f>EOMONTH(TransactionsPT[[#This Row],[Date]],0)</f>
        <v>46173</v>
      </c>
    </row>
    <row r="37" spans="2:6" x14ac:dyDescent="0.45">
      <c r="B37" s="4">
        <v>46079</v>
      </c>
      <c r="C37" t="s">
        <v>5</v>
      </c>
      <c r="D37">
        <v>30</v>
      </c>
      <c r="E37" t="str">
        <f>_xlfn.XLOOKUP(TransactionsPT[[#This Row],[Product]],OwnersPT[Product],OwnersPT[Owner])</f>
        <v>Sue</v>
      </c>
      <c r="F37" s="15">
        <f>EOMONTH(TransactionsPT[[#This Row],[Date]],0)</f>
        <v>46081</v>
      </c>
    </row>
    <row r="38" spans="2:6" x14ac:dyDescent="0.45">
      <c r="B38" s="4">
        <v>46125</v>
      </c>
      <c r="C38" t="s">
        <v>6</v>
      </c>
      <c r="D38">
        <v>40</v>
      </c>
      <c r="E38" t="str">
        <f>_xlfn.XLOOKUP(TransactionsPT[[#This Row],[Product]],OwnersPT[Product],OwnersPT[Owner])</f>
        <v>Wyn</v>
      </c>
      <c r="F38" s="15">
        <f>EOMONTH(TransactionsPT[[#This Row],[Date]],0)</f>
        <v>46142</v>
      </c>
    </row>
    <row r="39" spans="2:6" x14ac:dyDescent="0.45">
      <c r="B39" s="4">
        <v>46134</v>
      </c>
      <c r="C39" t="s">
        <v>6</v>
      </c>
      <c r="D39">
        <v>40</v>
      </c>
      <c r="E39" t="str">
        <f>_xlfn.XLOOKUP(TransactionsPT[[#This Row],[Product]],OwnersPT[Product],OwnersPT[Owner])</f>
        <v>Wyn</v>
      </c>
      <c r="F39" s="15">
        <f>EOMONTH(TransactionsPT[[#This Row],[Date]],0)</f>
        <v>46142</v>
      </c>
    </row>
    <row r="40" spans="2:6" x14ac:dyDescent="0.45">
      <c r="B40" s="4">
        <v>46067</v>
      </c>
      <c r="C40" t="s">
        <v>3</v>
      </c>
      <c r="D40">
        <v>10</v>
      </c>
      <c r="E40" t="str">
        <f>_xlfn.XLOOKUP(TransactionsPT[[#This Row],[Product]],OwnersPT[Product],OwnersPT[Owner])</f>
        <v>Wyn</v>
      </c>
      <c r="F40" s="15">
        <f>EOMONTH(TransactionsPT[[#This Row],[Date]],0)</f>
        <v>46081</v>
      </c>
    </row>
    <row r="41" spans="2:6" x14ac:dyDescent="0.45">
      <c r="B41" s="4">
        <v>46123</v>
      </c>
      <c r="C41" t="s">
        <v>4</v>
      </c>
      <c r="D41">
        <v>20</v>
      </c>
      <c r="E41" t="str">
        <f>_xlfn.XLOOKUP(TransactionsPT[[#This Row],[Product]],OwnersPT[Product],OwnersPT[Owner])</f>
        <v>Sue</v>
      </c>
      <c r="F41" s="15">
        <f>EOMONTH(TransactionsPT[[#This Row],[Date]],0)</f>
        <v>46142</v>
      </c>
    </row>
    <row r="42" spans="2:6" x14ac:dyDescent="0.45">
      <c r="B42" s="4">
        <v>46124</v>
      </c>
      <c r="C42" t="s">
        <v>4</v>
      </c>
      <c r="D42">
        <v>20</v>
      </c>
      <c r="E42" t="str">
        <f>_xlfn.XLOOKUP(TransactionsPT[[#This Row],[Product]],OwnersPT[Product],OwnersPT[Owner])</f>
        <v>Sue</v>
      </c>
      <c r="F42" s="15">
        <f>EOMONTH(TransactionsPT[[#This Row],[Date]],0)</f>
        <v>46142</v>
      </c>
    </row>
    <row r="43" spans="2:6" x14ac:dyDescent="0.45">
      <c r="B43" s="4">
        <v>46044</v>
      </c>
      <c r="C43" t="s">
        <v>3</v>
      </c>
      <c r="D43">
        <v>10</v>
      </c>
      <c r="E43" t="str">
        <f>_xlfn.XLOOKUP(TransactionsPT[[#This Row],[Product]],OwnersPT[Product],OwnersPT[Owner])</f>
        <v>Wyn</v>
      </c>
      <c r="F43" s="15">
        <f>EOMONTH(TransactionsPT[[#This Row],[Date]],0)</f>
        <v>46053</v>
      </c>
    </row>
    <row r="44" spans="2:6" x14ac:dyDescent="0.45">
      <c r="B44" s="4">
        <v>46069</v>
      </c>
      <c r="C44" t="s">
        <v>7</v>
      </c>
      <c r="D44">
        <v>50</v>
      </c>
      <c r="E44" t="str">
        <f>_xlfn.XLOOKUP(TransactionsPT[[#This Row],[Product]],OwnersPT[Product],OwnersPT[Owner])</f>
        <v>Giles</v>
      </c>
      <c r="F44" s="15">
        <f>EOMONTH(TransactionsPT[[#This Row],[Date]],0)</f>
        <v>46081</v>
      </c>
    </row>
    <row r="45" spans="2:6" x14ac:dyDescent="0.45">
      <c r="B45" s="4">
        <v>46110</v>
      </c>
      <c r="C45" t="s">
        <v>4</v>
      </c>
      <c r="D45">
        <v>20</v>
      </c>
      <c r="E45" t="str">
        <f>_xlfn.XLOOKUP(TransactionsPT[[#This Row],[Product]],OwnersPT[Product],OwnersPT[Owner])</f>
        <v>Sue</v>
      </c>
      <c r="F45" s="15">
        <f>EOMONTH(TransactionsPT[[#This Row],[Date]],0)</f>
        <v>46112</v>
      </c>
    </row>
    <row r="46" spans="2:6" x14ac:dyDescent="0.45">
      <c r="B46" s="4">
        <v>46190</v>
      </c>
      <c r="C46" t="s">
        <v>3</v>
      </c>
      <c r="D46">
        <v>10</v>
      </c>
      <c r="E46" t="str">
        <f>_xlfn.XLOOKUP(TransactionsPT[[#This Row],[Product]],OwnersPT[Product],OwnersPT[Owner])</f>
        <v>Wyn</v>
      </c>
      <c r="F46" s="15">
        <f>EOMONTH(TransactionsPT[[#This Row],[Date]],0)</f>
        <v>46203</v>
      </c>
    </row>
    <row r="47" spans="2:6" x14ac:dyDescent="0.45">
      <c r="B47" s="4">
        <v>46067</v>
      </c>
      <c r="C47" t="s">
        <v>5</v>
      </c>
      <c r="D47">
        <v>30</v>
      </c>
      <c r="E47" t="str">
        <f>_xlfn.XLOOKUP(TransactionsPT[[#This Row],[Product]],OwnersPT[Product],OwnersPT[Owner])</f>
        <v>Sue</v>
      </c>
      <c r="F47" s="15">
        <f>EOMONTH(TransactionsPT[[#This Row],[Date]],0)</f>
        <v>46081</v>
      </c>
    </row>
    <row r="48" spans="2:6" x14ac:dyDescent="0.45">
      <c r="B48" s="4">
        <v>46101</v>
      </c>
      <c r="C48" t="s">
        <v>4</v>
      </c>
      <c r="D48">
        <v>20</v>
      </c>
      <c r="E48" t="str">
        <f>_xlfn.XLOOKUP(TransactionsPT[[#This Row],[Product]],OwnersPT[Product],OwnersPT[Owner])</f>
        <v>Sue</v>
      </c>
      <c r="F48" s="15">
        <f>EOMONTH(TransactionsPT[[#This Row],[Date]],0)</f>
        <v>46112</v>
      </c>
    </row>
    <row r="49" spans="2:6" x14ac:dyDescent="0.45">
      <c r="B49" s="4">
        <v>46116</v>
      </c>
      <c r="C49" t="s">
        <v>5</v>
      </c>
      <c r="D49">
        <v>30</v>
      </c>
      <c r="E49" t="str">
        <f>_xlfn.XLOOKUP(TransactionsPT[[#This Row],[Product]],OwnersPT[Product],OwnersPT[Owner])</f>
        <v>Sue</v>
      </c>
      <c r="F49" s="15">
        <f>EOMONTH(TransactionsPT[[#This Row],[Date]],0)</f>
        <v>46142</v>
      </c>
    </row>
    <row r="50" spans="2:6" x14ac:dyDescent="0.45">
      <c r="B50" s="4">
        <v>46052</v>
      </c>
      <c r="C50" t="s">
        <v>3</v>
      </c>
      <c r="D50">
        <v>10</v>
      </c>
      <c r="E50" t="str">
        <f>_xlfn.XLOOKUP(TransactionsPT[[#This Row],[Product]],OwnersPT[Product],OwnersPT[Owner])</f>
        <v>Wyn</v>
      </c>
      <c r="F50" s="15">
        <f>EOMONTH(TransactionsPT[[#This Row],[Date]],0)</f>
        <v>46053</v>
      </c>
    </row>
    <row r="51" spans="2:6" x14ac:dyDescent="0.45">
      <c r="B51" s="4">
        <v>46091</v>
      </c>
      <c r="C51" t="s">
        <v>4</v>
      </c>
      <c r="D51">
        <v>20</v>
      </c>
      <c r="E51" t="str">
        <f>_xlfn.XLOOKUP(TransactionsPT[[#This Row],[Product]],OwnersPT[Product],OwnersPT[Owner])</f>
        <v>Sue</v>
      </c>
      <c r="F51" s="15">
        <f>EOMONTH(TransactionsPT[[#This Row],[Date]],0)</f>
        <v>46112</v>
      </c>
    </row>
    <row r="52" spans="2:6" x14ac:dyDescent="0.45">
      <c r="B52" s="4">
        <v>46121</v>
      </c>
      <c r="C52" t="s">
        <v>7</v>
      </c>
      <c r="D52">
        <v>50</v>
      </c>
      <c r="E52" t="str">
        <f>_xlfn.XLOOKUP(TransactionsPT[[#This Row],[Product]],OwnersPT[Product],OwnersPT[Owner])</f>
        <v>Giles</v>
      </c>
      <c r="F52" s="15">
        <f>EOMONTH(TransactionsPT[[#This Row],[Date]],0)</f>
        <v>46142</v>
      </c>
    </row>
    <row r="53" spans="2:6" x14ac:dyDescent="0.45">
      <c r="B53" s="4">
        <v>46074</v>
      </c>
      <c r="C53" t="s">
        <v>4</v>
      </c>
      <c r="D53">
        <v>20</v>
      </c>
      <c r="E53" t="str">
        <f>_xlfn.XLOOKUP(TransactionsPT[[#This Row],[Product]],OwnersPT[Product],OwnersPT[Owner])</f>
        <v>Sue</v>
      </c>
      <c r="F53" s="15">
        <f>EOMONTH(TransactionsPT[[#This Row],[Date]],0)</f>
        <v>46081</v>
      </c>
    </row>
    <row r="54" spans="2:6" x14ac:dyDescent="0.45">
      <c r="B54" s="4">
        <v>46115</v>
      </c>
      <c r="C54" t="s">
        <v>6</v>
      </c>
      <c r="D54">
        <v>40</v>
      </c>
      <c r="E54" t="str">
        <f>_xlfn.XLOOKUP(TransactionsPT[[#This Row],[Product]],OwnersPT[Product],OwnersPT[Owner])</f>
        <v>Wyn</v>
      </c>
      <c r="F54" s="15">
        <f>EOMONTH(TransactionsPT[[#This Row],[Date]],0)</f>
        <v>46142</v>
      </c>
    </row>
    <row r="55" spans="2:6" x14ac:dyDescent="0.45">
      <c r="B55" s="4">
        <v>46027</v>
      </c>
      <c r="C55" t="s">
        <v>5</v>
      </c>
      <c r="D55">
        <v>30</v>
      </c>
      <c r="E55" t="str">
        <f>_xlfn.XLOOKUP(TransactionsPT[[#This Row],[Product]],OwnersPT[Product],OwnersPT[Owner])</f>
        <v>Sue</v>
      </c>
      <c r="F55" s="15">
        <f>EOMONTH(TransactionsPT[[#This Row],[Date]],0)</f>
        <v>46053</v>
      </c>
    </row>
    <row r="56" spans="2:6" x14ac:dyDescent="0.45">
      <c r="B56" s="4">
        <v>46051</v>
      </c>
      <c r="C56" t="s">
        <v>7</v>
      </c>
      <c r="D56">
        <v>50</v>
      </c>
      <c r="E56" t="str">
        <f>_xlfn.XLOOKUP(TransactionsPT[[#This Row],[Product]],OwnersPT[Product],OwnersPT[Owner])</f>
        <v>Giles</v>
      </c>
      <c r="F56" s="15">
        <f>EOMONTH(TransactionsPT[[#This Row],[Date]],0)</f>
        <v>46053</v>
      </c>
    </row>
    <row r="57" spans="2:6" x14ac:dyDescent="0.45">
      <c r="B57" s="4">
        <v>46153</v>
      </c>
      <c r="C57" t="s">
        <v>7</v>
      </c>
      <c r="D57">
        <v>50</v>
      </c>
      <c r="E57" t="str">
        <f>_xlfn.XLOOKUP(TransactionsPT[[#This Row],[Product]],OwnersPT[Product],OwnersPT[Owner])</f>
        <v>Giles</v>
      </c>
      <c r="F57" s="15">
        <f>EOMONTH(TransactionsPT[[#This Row],[Date]],0)</f>
        <v>46173</v>
      </c>
    </row>
    <row r="58" spans="2:6" x14ac:dyDescent="0.45">
      <c r="B58" s="4">
        <v>46134</v>
      </c>
      <c r="C58" t="s">
        <v>4</v>
      </c>
      <c r="D58">
        <v>20</v>
      </c>
      <c r="E58" t="str">
        <f>_xlfn.XLOOKUP(TransactionsPT[[#This Row],[Product]],OwnersPT[Product],OwnersPT[Owner])</f>
        <v>Sue</v>
      </c>
      <c r="F58" s="15">
        <f>EOMONTH(TransactionsPT[[#This Row],[Date]],0)</f>
        <v>46142</v>
      </c>
    </row>
    <row r="59" spans="2:6" x14ac:dyDescent="0.45">
      <c r="B59" s="4">
        <v>46130</v>
      </c>
      <c r="C59" t="s">
        <v>4</v>
      </c>
      <c r="D59">
        <v>20</v>
      </c>
      <c r="E59" t="str">
        <f>_xlfn.XLOOKUP(TransactionsPT[[#This Row],[Product]],OwnersPT[Product],OwnersPT[Owner])</f>
        <v>Sue</v>
      </c>
      <c r="F59" s="15">
        <f>EOMONTH(TransactionsPT[[#This Row],[Date]],0)</f>
        <v>46142</v>
      </c>
    </row>
    <row r="60" spans="2:6" x14ac:dyDescent="0.45">
      <c r="B60" s="4">
        <v>46048</v>
      </c>
      <c r="C60" t="s">
        <v>4</v>
      </c>
      <c r="D60">
        <v>20</v>
      </c>
      <c r="E60" t="str">
        <f>_xlfn.XLOOKUP(TransactionsPT[[#This Row],[Product]],OwnersPT[Product],OwnersPT[Owner])</f>
        <v>Sue</v>
      </c>
      <c r="F60" s="15">
        <f>EOMONTH(TransactionsPT[[#This Row],[Date]],0)</f>
        <v>46053</v>
      </c>
    </row>
    <row r="61" spans="2:6" x14ac:dyDescent="0.45">
      <c r="B61" s="4">
        <v>46101</v>
      </c>
      <c r="C61" t="s">
        <v>4</v>
      </c>
      <c r="D61">
        <v>20</v>
      </c>
      <c r="E61" t="str">
        <f>_xlfn.XLOOKUP(TransactionsPT[[#This Row],[Product]],OwnersPT[Product],OwnersPT[Owner])</f>
        <v>Sue</v>
      </c>
      <c r="F61" s="15">
        <f>EOMONTH(TransactionsPT[[#This Row],[Date]],0)</f>
        <v>46112</v>
      </c>
    </row>
    <row r="62" spans="2:6" x14ac:dyDescent="0.45">
      <c r="B62" s="4">
        <v>46148</v>
      </c>
      <c r="C62" t="s">
        <v>4</v>
      </c>
      <c r="D62">
        <v>20</v>
      </c>
      <c r="E62" t="str">
        <f>_xlfn.XLOOKUP(TransactionsPT[[#This Row],[Product]],OwnersPT[Product],OwnersPT[Owner])</f>
        <v>Sue</v>
      </c>
      <c r="F62" s="15">
        <f>EOMONTH(TransactionsPT[[#This Row],[Date]],0)</f>
        <v>46173</v>
      </c>
    </row>
    <row r="63" spans="2:6" x14ac:dyDescent="0.45">
      <c r="B63" s="4">
        <v>46061</v>
      </c>
      <c r="C63" t="s">
        <v>7</v>
      </c>
      <c r="D63">
        <v>50</v>
      </c>
      <c r="E63" t="str">
        <f>_xlfn.XLOOKUP(TransactionsPT[[#This Row],[Product]],OwnersPT[Product],OwnersPT[Owner])</f>
        <v>Giles</v>
      </c>
      <c r="F63" s="15">
        <f>EOMONTH(TransactionsPT[[#This Row],[Date]],0)</f>
        <v>46081</v>
      </c>
    </row>
    <row r="64" spans="2:6" x14ac:dyDescent="0.45">
      <c r="B64" s="4">
        <v>46183</v>
      </c>
      <c r="C64" t="s">
        <v>4</v>
      </c>
      <c r="D64">
        <v>20</v>
      </c>
      <c r="E64" t="str">
        <f>_xlfn.XLOOKUP(TransactionsPT[[#This Row],[Product]],OwnersPT[Product],OwnersPT[Owner])</f>
        <v>Sue</v>
      </c>
      <c r="F64" s="15">
        <f>EOMONTH(TransactionsPT[[#This Row],[Date]],0)</f>
        <v>46203</v>
      </c>
    </row>
    <row r="65" spans="2:6" x14ac:dyDescent="0.45">
      <c r="B65" s="4">
        <v>46203</v>
      </c>
      <c r="C65" t="s">
        <v>5</v>
      </c>
      <c r="D65">
        <v>30</v>
      </c>
      <c r="E65" t="str">
        <f>_xlfn.XLOOKUP(TransactionsPT[[#This Row],[Product]],OwnersPT[Product],OwnersPT[Owner])</f>
        <v>Sue</v>
      </c>
      <c r="F65" s="15">
        <f>EOMONTH(TransactionsPT[[#This Row],[Date]],0)</f>
        <v>46203</v>
      </c>
    </row>
    <row r="66" spans="2:6" x14ac:dyDescent="0.45">
      <c r="B66" s="4">
        <v>46084</v>
      </c>
      <c r="C66" t="s">
        <v>5</v>
      </c>
      <c r="D66">
        <v>30</v>
      </c>
      <c r="E66" t="str">
        <f>_xlfn.XLOOKUP(TransactionsPT[[#This Row],[Product]],OwnersPT[Product],OwnersPT[Owner])</f>
        <v>Sue</v>
      </c>
      <c r="F66" s="15">
        <f>EOMONTH(TransactionsPT[[#This Row],[Date]],0)</f>
        <v>46112</v>
      </c>
    </row>
    <row r="67" spans="2:6" x14ac:dyDescent="0.45">
      <c r="B67" s="4">
        <v>46073</v>
      </c>
      <c r="C67" t="s">
        <v>6</v>
      </c>
      <c r="D67">
        <v>40</v>
      </c>
      <c r="E67" t="str">
        <f>_xlfn.XLOOKUP(TransactionsPT[[#This Row],[Product]],OwnersPT[Product],OwnersPT[Owner])</f>
        <v>Wyn</v>
      </c>
      <c r="F67" s="15">
        <f>EOMONTH(TransactionsPT[[#This Row],[Date]],0)</f>
        <v>46081</v>
      </c>
    </row>
    <row r="68" spans="2:6" x14ac:dyDescent="0.45">
      <c r="B68" s="4">
        <v>46178</v>
      </c>
      <c r="C68" t="s">
        <v>7</v>
      </c>
      <c r="D68">
        <v>50</v>
      </c>
      <c r="E68" t="str">
        <f>_xlfn.XLOOKUP(TransactionsPT[[#This Row],[Product]],OwnersPT[Product],OwnersPT[Owner])</f>
        <v>Giles</v>
      </c>
      <c r="F68" s="15">
        <f>EOMONTH(TransactionsPT[[#This Row],[Date]],0)</f>
        <v>46203</v>
      </c>
    </row>
    <row r="69" spans="2:6" x14ac:dyDescent="0.45">
      <c r="B69" s="4">
        <v>46071</v>
      </c>
      <c r="C69" t="s">
        <v>7</v>
      </c>
      <c r="D69">
        <v>50</v>
      </c>
      <c r="E69" t="str">
        <f>_xlfn.XLOOKUP(TransactionsPT[[#This Row],[Product]],OwnersPT[Product],OwnersPT[Owner])</f>
        <v>Giles</v>
      </c>
      <c r="F69" s="15">
        <f>EOMONTH(TransactionsPT[[#This Row],[Date]],0)</f>
        <v>46081</v>
      </c>
    </row>
    <row r="70" spans="2:6" x14ac:dyDescent="0.45">
      <c r="B70" s="4">
        <v>46165</v>
      </c>
      <c r="C70" t="s">
        <v>3</v>
      </c>
      <c r="D70">
        <v>10</v>
      </c>
      <c r="E70" t="str">
        <f>_xlfn.XLOOKUP(TransactionsPT[[#This Row],[Product]],OwnersPT[Product],OwnersPT[Owner])</f>
        <v>Wyn</v>
      </c>
      <c r="F70" s="15">
        <f>EOMONTH(TransactionsPT[[#This Row],[Date]],0)</f>
        <v>46173</v>
      </c>
    </row>
    <row r="71" spans="2:6" x14ac:dyDescent="0.45">
      <c r="B71" s="4">
        <v>46136</v>
      </c>
      <c r="C71" t="s">
        <v>6</v>
      </c>
      <c r="D71">
        <v>40</v>
      </c>
      <c r="E71" t="str">
        <f>_xlfn.XLOOKUP(TransactionsPT[[#This Row],[Product]],OwnersPT[Product],OwnersPT[Owner])</f>
        <v>Wyn</v>
      </c>
      <c r="F71" s="15">
        <f>EOMONTH(TransactionsPT[[#This Row],[Date]],0)</f>
        <v>46142</v>
      </c>
    </row>
    <row r="72" spans="2:6" x14ac:dyDescent="0.45">
      <c r="B72" s="4">
        <v>46055</v>
      </c>
      <c r="C72" t="s">
        <v>3</v>
      </c>
      <c r="D72">
        <v>10</v>
      </c>
      <c r="E72" t="str">
        <f>_xlfn.XLOOKUP(TransactionsPT[[#This Row],[Product]],OwnersPT[Product],OwnersPT[Owner])</f>
        <v>Wyn</v>
      </c>
      <c r="F72" s="15">
        <f>EOMONTH(TransactionsPT[[#This Row],[Date]],0)</f>
        <v>46081</v>
      </c>
    </row>
    <row r="73" spans="2:6" x14ac:dyDescent="0.45">
      <c r="B73" s="4">
        <v>46099</v>
      </c>
      <c r="C73" t="s">
        <v>4</v>
      </c>
      <c r="D73">
        <v>20</v>
      </c>
      <c r="E73" t="str">
        <f>_xlfn.XLOOKUP(TransactionsPT[[#This Row],[Product]],OwnersPT[Product],OwnersPT[Owner])</f>
        <v>Sue</v>
      </c>
      <c r="F73" s="15">
        <f>EOMONTH(TransactionsPT[[#This Row],[Date]],0)</f>
        <v>46112</v>
      </c>
    </row>
    <row r="74" spans="2:6" x14ac:dyDescent="0.45">
      <c r="B74" s="4">
        <v>46142</v>
      </c>
      <c r="C74" t="s">
        <v>5</v>
      </c>
      <c r="D74">
        <v>30</v>
      </c>
      <c r="E74" t="str">
        <f>_xlfn.XLOOKUP(TransactionsPT[[#This Row],[Product]],OwnersPT[Product],OwnersPT[Owner])</f>
        <v>Sue</v>
      </c>
      <c r="F74" s="15">
        <f>EOMONTH(TransactionsPT[[#This Row],[Date]],0)</f>
        <v>46142</v>
      </c>
    </row>
    <row r="75" spans="2:6" x14ac:dyDescent="0.45">
      <c r="B75" s="4">
        <v>46163</v>
      </c>
      <c r="C75" t="s">
        <v>3</v>
      </c>
      <c r="D75">
        <v>10</v>
      </c>
      <c r="E75" t="str">
        <f>_xlfn.XLOOKUP(TransactionsPT[[#This Row],[Product]],OwnersPT[Product],OwnersPT[Owner])</f>
        <v>Wyn</v>
      </c>
      <c r="F75" s="15">
        <f>EOMONTH(TransactionsPT[[#This Row],[Date]],0)</f>
        <v>46173</v>
      </c>
    </row>
    <row r="76" spans="2:6" x14ac:dyDescent="0.45">
      <c r="B76" s="4">
        <v>46091</v>
      </c>
      <c r="C76" t="s">
        <v>7</v>
      </c>
      <c r="D76">
        <v>50</v>
      </c>
      <c r="E76" t="str">
        <f>_xlfn.XLOOKUP(TransactionsPT[[#This Row],[Product]],OwnersPT[Product],OwnersPT[Owner])</f>
        <v>Giles</v>
      </c>
      <c r="F76" s="15">
        <f>EOMONTH(TransactionsPT[[#This Row],[Date]],0)</f>
        <v>46112</v>
      </c>
    </row>
    <row r="77" spans="2:6" x14ac:dyDescent="0.45">
      <c r="B77" s="4">
        <v>46053</v>
      </c>
      <c r="C77" t="s">
        <v>6</v>
      </c>
      <c r="D77">
        <v>40</v>
      </c>
      <c r="E77" t="str">
        <f>_xlfn.XLOOKUP(TransactionsPT[[#This Row],[Product]],OwnersPT[Product],OwnersPT[Owner])</f>
        <v>Wyn</v>
      </c>
      <c r="F77" s="15">
        <f>EOMONTH(TransactionsPT[[#This Row],[Date]],0)</f>
        <v>46053</v>
      </c>
    </row>
    <row r="78" spans="2:6" x14ac:dyDescent="0.45">
      <c r="B78" s="4">
        <v>46085</v>
      </c>
      <c r="C78" t="s">
        <v>5</v>
      </c>
      <c r="D78">
        <v>30</v>
      </c>
      <c r="E78" t="str">
        <f>_xlfn.XLOOKUP(TransactionsPT[[#This Row],[Product]],OwnersPT[Product],OwnersPT[Owner])</f>
        <v>Sue</v>
      </c>
      <c r="F78" s="15">
        <f>EOMONTH(TransactionsPT[[#This Row],[Date]],0)</f>
        <v>46112</v>
      </c>
    </row>
    <row r="79" spans="2:6" x14ac:dyDescent="0.45">
      <c r="B79" s="4">
        <v>46049</v>
      </c>
      <c r="C79" t="s">
        <v>6</v>
      </c>
      <c r="D79">
        <v>40</v>
      </c>
      <c r="E79" t="str">
        <f>_xlfn.XLOOKUP(TransactionsPT[[#This Row],[Product]],OwnersPT[Product],OwnersPT[Owner])</f>
        <v>Wyn</v>
      </c>
      <c r="F79" s="15">
        <f>EOMONTH(TransactionsPT[[#This Row],[Date]],0)</f>
        <v>46053</v>
      </c>
    </row>
    <row r="80" spans="2:6" x14ac:dyDescent="0.45">
      <c r="B80" s="4">
        <v>46090</v>
      </c>
      <c r="C80" t="s">
        <v>5</v>
      </c>
      <c r="D80">
        <v>30</v>
      </c>
      <c r="E80" t="str">
        <f>_xlfn.XLOOKUP(TransactionsPT[[#This Row],[Product]],OwnersPT[Product],OwnersPT[Owner])</f>
        <v>Sue</v>
      </c>
      <c r="F80" s="15">
        <f>EOMONTH(TransactionsPT[[#This Row],[Date]],0)</f>
        <v>46112</v>
      </c>
    </row>
    <row r="81" spans="2:6" x14ac:dyDescent="0.45">
      <c r="B81" s="4">
        <v>46184</v>
      </c>
      <c r="C81" t="s">
        <v>5</v>
      </c>
      <c r="D81">
        <v>30</v>
      </c>
      <c r="E81" t="str">
        <f>_xlfn.XLOOKUP(TransactionsPT[[#This Row],[Product]],OwnersPT[Product],OwnersPT[Owner])</f>
        <v>Sue</v>
      </c>
      <c r="F81" s="15">
        <f>EOMONTH(TransactionsPT[[#This Row],[Date]],0)</f>
        <v>46203</v>
      </c>
    </row>
    <row r="82" spans="2:6" x14ac:dyDescent="0.45">
      <c r="B82" s="4">
        <v>46193</v>
      </c>
      <c r="C82" t="s">
        <v>5</v>
      </c>
      <c r="D82">
        <v>30</v>
      </c>
      <c r="E82" t="str">
        <f>_xlfn.XLOOKUP(TransactionsPT[[#This Row],[Product]],OwnersPT[Product],OwnersPT[Owner])</f>
        <v>Sue</v>
      </c>
      <c r="F82" s="15">
        <f>EOMONTH(TransactionsPT[[#This Row],[Date]],0)</f>
        <v>46203</v>
      </c>
    </row>
    <row r="83" spans="2:6" x14ac:dyDescent="0.45">
      <c r="B83" s="4">
        <v>46199</v>
      </c>
      <c r="C83" t="s">
        <v>5</v>
      </c>
      <c r="D83">
        <v>30</v>
      </c>
      <c r="E83" t="str">
        <f>_xlfn.XLOOKUP(TransactionsPT[[#This Row],[Product]],OwnersPT[Product],OwnersPT[Owner])</f>
        <v>Sue</v>
      </c>
      <c r="F83" s="15">
        <f>EOMONTH(TransactionsPT[[#This Row],[Date]],0)</f>
        <v>46203</v>
      </c>
    </row>
    <row r="84" spans="2:6" x14ac:dyDescent="0.45">
      <c r="B84" s="4">
        <v>46116</v>
      </c>
      <c r="C84" t="s">
        <v>7</v>
      </c>
      <c r="D84">
        <v>50</v>
      </c>
      <c r="E84" t="str">
        <f>_xlfn.XLOOKUP(TransactionsPT[[#This Row],[Product]],OwnersPT[Product],OwnersPT[Owner])</f>
        <v>Giles</v>
      </c>
      <c r="F84" s="15">
        <f>EOMONTH(TransactionsPT[[#This Row],[Date]],0)</f>
        <v>46142</v>
      </c>
    </row>
    <row r="85" spans="2:6" x14ac:dyDescent="0.45">
      <c r="B85" s="4">
        <v>46060</v>
      </c>
      <c r="C85" t="s">
        <v>6</v>
      </c>
      <c r="D85">
        <v>40</v>
      </c>
      <c r="E85" t="str">
        <f>_xlfn.XLOOKUP(TransactionsPT[[#This Row],[Product]],OwnersPT[Product],OwnersPT[Owner])</f>
        <v>Wyn</v>
      </c>
      <c r="F85" s="15">
        <f>EOMONTH(TransactionsPT[[#This Row],[Date]],0)</f>
        <v>46081</v>
      </c>
    </row>
    <row r="86" spans="2:6" x14ac:dyDescent="0.45">
      <c r="B86" s="4">
        <v>46114</v>
      </c>
      <c r="C86" t="s">
        <v>5</v>
      </c>
      <c r="D86">
        <v>30</v>
      </c>
      <c r="E86" t="str">
        <f>_xlfn.XLOOKUP(TransactionsPT[[#This Row],[Product]],OwnersPT[Product],OwnersPT[Owner])</f>
        <v>Sue</v>
      </c>
      <c r="F86" s="15">
        <f>EOMONTH(TransactionsPT[[#This Row],[Date]],0)</f>
        <v>46142</v>
      </c>
    </row>
    <row r="87" spans="2:6" x14ac:dyDescent="0.45">
      <c r="B87" s="4">
        <v>46037</v>
      </c>
      <c r="C87" t="s">
        <v>4</v>
      </c>
      <c r="D87">
        <v>20</v>
      </c>
      <c r="E87" t="str">
        <f>_xlfn.XLOOKUP(TransactionsPT[[#This Row],[Product]],OwnersPT[Product],OwnersPT[Owner])</f>
        <v>Sue</v>
      </c>
      <c r="F87" s="15">
        <f>EOMONTH(TransactionsPT[[#This Row],[Date]],0)</f>
        <v>46053</v>
      </c>
    </row>
    <row r="88" spans="2:6" x14ac:dyDescent="0.45">
      <c r="B88" s="4">
        <v>46048</v>
      </c>
      <c r="C88" t="s">
        <v>6</v>
      </c>
      <c r="D88">
        <v>40</v>
      </c>
      <c r="E88" t="str">
        <f>_xlfn.XLOOKUP(TransactionsPT[[#This Row],[Product]],OwnersPT[Product],OwnersPT[Owner])</f>
        <v>Wyn</v>
      </c>
      <c r="F88" s="15">
        <f>EOMONTH(TransactionsPT[[#This Row],[Date]],0)</f>
        <v>46053</v>
      </c>
    </row>
    <row r="89" spans="2:6" x14ac:dyDescent="0.45">
      <c r="B89" s="4">
        <v>46103</v>
      </c>
      <c r="C89" t="s">
        <v>7</v>
      </c>
      <c r="D89">
        <v>50</v>
      </c>
      <c r="E89" t="str">
        <f>_xlfn.XLOOKUP(TransactionsPT[[#This Row],[Product]],OwnersPT[Product],OwnersPT[Owner])</f>
        <v>Giles</v>
      </c>
      <c r="F89" s="15">
        <f>EOMONTH(TransactionsPT[[#This Row],[Date]],0)</f>
        <v>46112</v>
      </c>
    </row>
    <row r="90" spans="2:6" x14ac:dyDescent="0.45">
      <c r="B90" s="4">
        <v>46201</v>
      </c>
      <c r="C90" t="s">
        <v>7</v>
      </c>
      <c r="D90">
        <v>50</v>
      </c>
      <c r="E90" t="str">
        <f>_xlfn.XLOOKUP(TransactionsPT[[#This Row],[Product]],OwnersPT[Product],OwnersPT[Owner])</f>
        <v>Giles</v>
      </c>
      <c r="F90" s="15">
        <f>EOMONTH(TransactionsPT[[#This Row],[Date]],0)</f>
        <v>46203</v>
      </c>
    </row>
    <row r="91" spans="2:6" x14ac:dyDescent="0.45">
      <c r="B91" s="4">
        <v>46155</v>
      </c>
      <c r="C91" t="s">
        <v>4</v>
      </c>
      <c r="D91">
        <v>20</v>
      </c>
      <c r="E91" t="str">
        <f>_xlfn.XLOOKUP(TransactionsPT[[#This Row],[Product]],OwnersPT[Product],OwnersPT[Owner])</f>
        <v>Sue</v>
      </c>
      <c r="F91" s="15">
        <f>EOMONTH(TransactionsPT[[#This Row],[Date]],0)</f>
        <v>46173</v>
      </c>
    </row>
    <row r="92" spans="2:6" x14ac:dyDescent="0.45">
      <c r="B92" s="4">
        <v>46180</v>
      </c>
      <c r="C92" t="s">
        <v>6</v>
      </c>
      <c r="D92">
        <v>40</v>
      </c>
      <c r="E92" t="str">
        <f>_xlfn.XLOOKUP(TransactionsPT[[#This Row],[Product]],OwnersPT[Product],OwnersPT[Owner])</f>
        <v>Wyn</v>
      </c>
      <c r="F92" s="15">
        <f>EOMONTH(TransactionsPT[[#This Row],[Date]],0)</f>
        <v>46203</v>
      </c>
    </row>
    <row r="93" spans="2:6" x14ac:dyDescent="0.45">
      <c r="B93" s="4">
        <v>46104</v>
      </c>
      <c r="C93" t="s">
        <v>7</v>
      </c>
      <c r="D93">
        <v>50</v>
      </c>
      <c r="E93" t="str">
        <f>_xlfn.XLOOKUP(TransactionsPT[[#This Row],[Product]],OwnersPT[Product],OwnersPT[Owner])</f>
        <v>Giles</v>
      </c>
      <c r="F93" s="15">
        <f>EOMONTH(TransactionsPT[[#This Row],[Date]],0)</f>
        <v>46112</v>
      </c>
    </row>
    <row r="94" spans="2:6" x14ac:dyDescent="0.45">
      <c r="B94" s="4">
        <v>46054</v>
      </c>
      <c r="C94" t="s">
        <v>3</v>
      </c>
      <c r="D94">
        <v>10</v>
      </c>
      <c r="E94" t="str">
        <f>_xlfn.XLOOKUP(TransactionsPT[[#This Row],[Product]],OwnersPT[Product],OwnersPT[Owner])</f>
        <v>Wyn</v>
      </c>
      <c r="F94" s="15">
        <f>EOMONTH(TransactionsPT[[#This Row],[Date]],0)</f>
        <v>46081</v>
      </c>
    </row>
    <row r="95" spans="2:6" x14ac:dyDescent="0.45">
      <c r="B95" s="4">
        <v>46180</v>
      </c>
      <c r="C95" t="s">
        <v>3</v>
      </c>
      <c r="D95">
        <v>10</v>
      </c>
      <c r="E95" t="str">
        <f>_xlfn.XLOOKUP(TransactionsPT[[#This Row],[Product]],OwnersPT[Product],OwnersPT[Owner])</f>
        <v>Wyn</v>
      </c>
      <c r="F95" s="15">
        <f>EOMONTH(TransactionsPT[[#This Row],[Date]],0)</f>
        <v>46203</v>
      </c>
    </row>
    <row r="96" spans="2:6" x14ac:dyDescent="0.45">
      <c r="B96" s="4">
        <v>46173</v>
      </c>
      <c r="C96" t="s">
        <v>6</v>
      </c>
      <c r="D96">
        <v>40</v>
      </c>
      <c r="E96" t="str">
        <f>_xlfn.XLOOKUP(TransactionsPT[[#This Row],[Product]],OwnersPT[Product],OwnersPT[Owner])</f>
        <v>Wyn</v>
      </c>
      <c r="F96" s="15">
        <f>EOMONTH(TransactionsPT[[#This Row],[Date]],0)</f>
        <v>46173</v>
      </c>
    </row>
    <row r="97" spans="2:6" x14ac:dyDescent="0.45">
      <c r="B97" s="4">
        <v>46070</v>
      </c>
      <c r="C97" t="s">
        <v>4</v>
      </c>
      <c r="D97">
        <v>20</v>
      </c>
      <c r="E97" t="str">
        <f>_xlfn.XLOOKUP(TransactionsPT[[#This Row],[Product]],OwnersPT[Product],OwnersPT[Owner])</f>
        <v>Sue</v>
      </c>
      <c r="F97" s="15">
        <f>EOMONTH(TransactionsPT[[#This Row],[Date]],0)</f>
        <v>46081</v>
      </c>
    </row>
    <row r="98" spans="2:6" x14ac:dyDescent="0.45">
      <c r="B98" s="4">
        <v>46150</v>
      </c>
      <c r="C98" t="s">
        <v>6</v>
      </c>
      <c r="D98">
        <v>40</v>
      </c>
      <c r="E98" t="str">
        <f>_xlfn.XLOOKUP(TransactionsPT[[#This Row],[Product]],OwnersPT[Product],OwnersPT[Owner])</f>
        <v>Wyn</v>
      </c>
      <c r="F98" s="15">
        <f>EOMONTH(TransactionsPT[[#This Row],[Date]],0)</f>
        <v>46173</v>
      </c>
    </row>
    <row r="99" spans="2:6" x14ac:dyDescent="0.45">
      <c r="B99" s="4">
        <v>46197</v>
      </c>
      <c r="C99" t="s">
        <v>3</v>
      </c>
      <c r="D99">
        <v>10</v>
      </c>
      <c r="E99" t="str">
        <f>_xlfn.XLOOKUP(TransactionsPT[[#This Row],[Product]],OwnersPT[Product],OwnersPT[Owner])</f>
        <v>Wyn</v>
      </c>
      <c r="F99" s="15">
        <f>EOMONTH(TransactionsPT[[#This Row],[Date]],0)</f>
        <v>46203</v>
      </c>
    </row>
    <row r="100" spans="2:6" x14ac:dyDescent="0.45">
      <c r="B100" s="4">
        <v>46057</v>
      </c>
      <c r="C100" t="s">
        <v>4</v>
      </c>
      <c r="D100">
        <v>20</v>
      </c>
      <c r="E100" t="str">
        <f>_xlfn.XLOOKUP(TransactionsPT[[#This Row],[Product]],OwnersPT[Product],OwnersPT[Owner])</f>
        <v>Sue</v>
      </c>
      <c r="F100" s="15">
        <f>EOMONTH(TransactionsPT[[#This Row],[Date]],0)</f>
        <v>46081</v>
      </c>
    </row>
    <row r="101" spans="2:6" x14ac:dyDescent="0.45">
      <c r="B101" s="4">
        <v>46139</v>
      </c>
      <c r="C101" t="s">
        <v>5</v>
      </c>
      <c r="D101">
        <v>30</v>
      </c>
      <c r="E101" t="str">
        <f>_xlfn.XLOOKUP(TransactionsPT[[#This Row],[Product]],OwnersPT[Product],OwnersPT[Owner])</f>
        <v>Sue</v>
      </c>
      <c r="F101" s="15">
        <f>EOMONTH(TransactionsPT[[#This Row],[Date]],0)</f>
        <v>46142</v>
      </c>
    </row>
    <row r="102" spans="2:6" x14ac:dyDescent="0.45">
      <c r="B102" s="4">
        <v>46164</v>
      </c>
      <c r="C102" t="s">
        <v>6</v>
      </c>
      <c r="D102">
        <v>40</v>
      </c>
      <c r="E102" t="str">
        <f>_xlfn.XLOOKUP(TransactionsPT[[#This Row],[Product]],OwnersPT[Product],OwnersPT[Owner])</f>
        <v>Wyn</v>
      </c>
      <c r="F102" s="15">
        <f>EOMONTH(TransactionsPT[[#This Row],[Date]],0)</f>
        <v>46173</v>
      </c>
    </row>
    <row r="103" spans="2:6" x14ac:dyDescent="0.45">
      <c r="B103" s="4">
        <v>46125</v>
      </c>
      <c r="C103" t="s">
        <v>6</v>
      </c>
      <c r="D103">
        <v>40</v>
      </c>
      <c r="E103" t="str">
        <f>_xlfn.XLOOKUP(TransactionsPT[[#This Row],[Product]],OwnersPT[Product],OwnersPT[Owner])</f>
        <v>Wyn</v>
      </c>
      <c r="F103" s="15">
        <f>EOMONTH(TransactionsPT[[#This Row],[Date]],0)</f>
        <v>46142</v>
      </c>
    </row>
    <row r="104" spans="2:6" x14ac:dyDescent="0.45">
      <c r="B104" s="4">
        <v>46068</v>
      </c>
      <c r="C104" t="s">
        <v>4</v>
      </c>
      <c r="D104">
        <v>20</v>
      </c>
      <c r="E104" t="str">
        <f>_xlfn.XLOOKUP(TransactionsPT[[#This Row],[Product]],OwnersPT[Product],OwnersPT[Owner])</f>
        <v>Sue</v>
      </c>
      <c r="F104" s="15">
        <f>EOMONTH(TransactionsPT[[#This Row],[Date]],0)</f>
        <v>46081</v>
      </c>
    </row>
    <row r="105" spans="2:6" x14ac:dyDescent="0.45">
      <c r="B105" s="4">
        <v>46121</v>
      </c>
      <c r="C105" t="s">
        <v>3</v>
      </c>
      <c r="D105">
        <v>10</v>
      </c>
      <c r="E105" t="str">
        <f>_xlfn.XLOOKUP(TransactionsPT[[#This Row],[Product]],OwnersPT[Product],OwnersPT[Owner])</f>
        <v>Wyn</v>
      </c>
      <c r="F105" s="15">
        <f>EOMONTH(TransactionsPT[[#This Row],[Date]],0)</f>
        <v>46142</v>
      </c>
    </row>
    <row r="106" spans="2:6" x14ac:dyDescent="0.45">
      <c r="B106" s="4">
        <v>46076</v>
      </c>
      <c r="C106" t="s">
        <v>3</v>
      </c>
      <c r="D106">
        <v>10</v>
      </c>
      <c r="E106" t="str">
        <f>_xlfn.XLOOKUP(TransactionsPT[[#This Row],[Product]],OwnersPT[Product],OwnersPT[Owner])</f>
        <v>Wyn</v>
      </c>
      <c r="F106" s="15">
        <f>EOMONTH(TransactionsPT[[#This Row],[Date]],0)</f>
        <v>46081</v>
      </c>
    </row>
    <row r="107" spans="2:6" x14ac:dyDescent="0.45">
      <c r="B107" s="4">
        <v>46071</v>
      </c>
      <c r="C107" t="s">
        <v>7</v>
      </c>
      <c r="D107">
        <v>50</v>
      </c>
      <c r="E107" t="str">
        <f>_xlfn.XLOOKUP(TransactionsPT[[#This Row],[Product]],OwnersPT[Product],OwnersPT[Owner])</f>
        <v>Giles</v>
      </c>
      <c r="F107" s="15">
        <f>EOMONTH(TransactionsPT[[#This Row],[Date]],0)</f>
        <v>46081</v>
      </c>
    </row>
    <row r="108" spans="2:6" x14ac:dyDescent="0.45">
      <c r="B108" s="4">
        <v>46176</v>
      </c>
      <c r="C108" t="s">
        <v>3</v>
      </c>
      <c r="D108">
        <v>10</v>
      </c>
      <c r="E108" t="str">
        <f>_xlfn.XLOOKUP(TransactionsPT[[#This Row],[Product]],OwnersPT[Product],OwnersPT[Owner])</f>
        <v>Wyn</v>
      </c>
      <c r="F108" s="15">
        <f>EOMONTH(TransactionsPT[[#This Row],[Date]],0)</f>
        <v>46203</v>
      </c>
    </row>
    <row r="109" spans="2:6" x14ac:dyDescent="0.45">
      <c r="B109" s="4">
        <v>46167</v>
      </c>
      <c r="C109" t="s">
        <v>4</v>
      </c>
      <c r="D109">
        <v>20</v>
      </c>
      <c r="E109" t="str">
        <f>_xlfn.XLOOKUP(TransactionsPT[[#This Row],[Product]],OwnersPT[Product],OwnersPT[Owner])</f>
        <v>Sue</v>
      </c>
      <c r="F109" s="15">
        <f>EOMONTH(TransactionsPT[[#This Row],[Date]],0)</f>
        <v>46173</v>
      </c>
    </row>
    <row r="110" spans="2:6" x14ac:dyDescent="0.45">
      <c r="B110" s="4">
        <v>46200</v>
      </c>
      <c r="C110" t="s">
        <v>3</v>
      </c>
      <c r="D110">
        <v>10</v>
      </c>
      <c r="E110" t="str">
        <f>_xlfn.XLOOKUP(TransactionsPT[[#This Row],[Product]],OwnersPT[Product],OwnersPT[Owner])</f>
        <v>Wyn</v>
      </c>
      <c r="F110" s="15">
        <f>EOMONTH(TransactionsPT[[#This Row],[Date]],0)</f>
        <v>46203</v>
      </c>
    </row>
    <row r="111" spans="2:6" x14ac:dyDescent="0.45">
      <c r="B111" s="4">
        <v>46074</v>
      </c>
      <c r="C111" t="s">
        <v>4</v>
      </c>
      <c r="D111">
        <v>20</v>
      </c>
      <c r="E111" t="str">
        <f>_xlfn.XLOOKUP(TransactionsPT[[#This Row],[Product]],OwnersPT[Product],OwnersPT[Owner])</f>
        <v>Sue</v>
      </c>
      <c r="F111" s="15">
        <f>EOMONTH(TransactionsPT[[#This Row],[Date]],0)</f>
        <v>46081</v>
      </c>
    </row>
    <row r="112" spans="2:6" x14ac:dyDescent="0.45">
      <c r="B112" s="4">
        <v>46103</v>
      </c>
      <c r="C112" t="s">
        <v>7</v>
      </c>
      <c r="D112">
        <v>50</v>
      </c>
      <c r="E112" t="str">
        <f>_xlfn.XLOOKUP(TransactionsPT[[#This Row],[Product]],OwnersPT[Product],OwnersPT[Owner])</f>
        <v>Giles</v>
      </c>
      <c r="F112" s="15">
        <f>EOMONTH(TransactionsPT[[#This Row],[Date]],0)</f>
        <v>46112</v>
      </c>
    </row>
    <row r="113" spans="2:6" x14ac:dyDescent="0.45">
      <c r="B113" s="4">
        <v>46111</v>
      </c>
      <c r="C113" t="s">
        <v>5</v>
      </c>
      <c r="D113">
        <v>30</v>
      </c>
      <c r="E113" t="str">
        <f>_xlfn.XLOOKUP(TransactionsPT[[#This Row],[Product]],OwnersPT[Product],OwnersPT[Owner])</f>
        <v>Sue</v>
      </c>
      <c r="F113" s="15">
        <f>EOMONTH(TransactionsPT[[#This Row],[Date]],0)</f>
        <v>46112</v>
      </c>
    </row>
    <row r="114" spans="2:6" x14ac:dyDescent="0.45">
      <c r="B114" s="4">
        <v>46108</v>
      </c>
      <c r="C114" t="s">
        <v>3</v>
      </c>
      <c r="D114">
        <v>10</v>
      </c>
      <c r="E114" t="str">
        <f>_xlfn.XLOOKUP(TransactionsPT[[#This Row],[Product]],OwnersPT[Product],OwnersPT[Owner])</f>
        <v>Wyn</v>
      </c>
      <c r="F114" s="15">
        <f>EOMONTH(TransactionsPT[[#This Row],[Date]],0)</f>
        <v>46112</v>
      </c>
    </row>
    <row r="115" spans="2:6" x14ac:dyDescent="0.45">
      <c r="B115" s="4">
        <v>46082</v>
      </c>
      <c r="C115" t="s">
        <v>4</v>
      </c>
      <c r="D115">
        <v>20</v>
      </c>
      <c r="E115" t="str">
        <f>_xlfn.XLOOKUP(TransactionsPT[[#This Row],[Product]],OwnersPT[Product],OwnersPT[Owner])</f>
        <v>Sue</v>
      </c>
      <c r="F115" s="15">
        <f>EOMONTH(TransactionsPT[[#This Row],[Date]],0)</f>
        <v>46112</v>
      </c>
    </row>
    <row r="116" spans="2:6" x14ac:dyDescent="0.45">
      <c r="B116" s="4">
        <v>46107</v>
      </c>
      <c r="C116" t="s">
        <v>6</v>
      </c>
      <c r="D116">
        <v>40</v>
      </c>
      <c r="E116" t="str">
        <f>_xlfn.XLOOKUP(TransactionsPT[[#This Row],[Product]],OwnersPT[Product],OwnersPT[Owner])</f>
        <v>Wyn</v>
      </c>
      <c r="F116" s="15">
        <f>EOMONTH(TransactionsPT[[#This Row],[Date]],0)</f>
        <v>46112</v>
      </c>
    </row>
    <row r="117" spans="2:6" x14ac:dyDescent="0.45">
      <c r="B117" s="4">
        <v>46169</v>
      </c>
      <c r="C117" t="s">
        <v>4</v>
      </c>
      <c r="D117">
        <v>20</v>
      </c>
      <c r="E117" t="str">
        <f>_xlfn.XLOOKUP(TransactionsPT[[#This Row],[Product]],OwnersPT[Product],OwnersPT[Owner])</f>
        <v>Sue</v>
      </c>
      <c r="F117" s="15">
        <f>EOMONTH(TransactionsPT[[#This Row],[Date]],0)</f>
        <v>46173</v>
      </c>
    </row>
    <row r="118" spans="2:6" x14ac:dyDescent="0.45">
      <c r="B118" s="4">
        <v>46079</v>
      </c>
      <c r="C118" t="s">
        <v>6</v>
      </c>
      <c r="D118">
        <v>40</v>
      </c>
      <c r="E118" t="str">
        <f>_xlfn.XLOOKUP(TransactionsPT[[#This Row],[Product]],OwnersPT[Product],OwnersPT[Owner])</f>
        <v>Wyn</v>
      </c>
      <c r="F118" s="15">
        <f>EOMONTH(TransactionsPT[[#This Row],[Date]],0)</f>
        <v>46081</v>
      </c>
    </row>
    <row r="119" spans="2:6" x14ac:dyDescent="0.45">
      <c r="B119" s="4">
        <v>46087</v>
      </c>
      <c r="C119" t="s">
        <v>6</v>
      </c>
      <c r="D119">
        <v>40</v>
      </c>
      <c r="E119" t="str">
        <f>_xlfn.XLOOKUP(TransactionsPT[[#This Row],[Product]],OwnersPT[Product],OwnersPT[Owner])</f>
        <v>Wyn</v>
      </c>
      <c r="F119" s="15">
        <f>EOMONTH(TransactionsPT[[#This Row],[Date]],0)</f>
        <v>46112</v>
      </c>
    </row>
    <row r="120" spans="2:6" x14ac:dyDescent="0.45">
      <c r="B120" s="4">
        <v>46074</v>
      </c>
      <c r="C120" t="s">
        <v>6</v>
      </c>
      <c r="D120">
        <v>40</v>
      </c>
      <c r="E120" t="str">
        <f>_xlfn.XLOOKUP(TransactionsPT[[#This Row],[Product]],OwnersPT[Product],OwnersPT[Owner])</f>
        <v>Wyn</v>
      </c>
      <c r="F120" s="15">
        <f>EOMONTH(TransactionsPT[[#This Row],[Date]],0)</f>
        <v>46081</v>
      </c>
    </row>
    <row r="121" spans="2:6" x14ac:dyDescent="0.45">
      <c r="B121" s="4">
        <v>46089</v>
      </c>
      <c r="C121" t="s">
        <v>3</v>
      </c>
      <c r="D121">
        <v>10</v>
      </c>
      <c r="E121" t="str">
        <f>_xlfn.XLOOKUP(TransactionsPT[[#This Row],[Product]],OwnersPT[Product],OwnersPT[Owner])</f>
        <v>Wyn</v>
      </c>
      <c r="F121" s="15">
        <f>EOMONTH(TransactionsPT[[#This Row],[Date]],0)</f>
        <v>46112</v>
      </c>
    </row>
    <row r="122" spans="2:6" x14ac:dyDescent="0.45">
      <c r="B122" s="4">
        <v>46156</v>
      </c>
      <c r="C122" t="s">
        <v>7</v>
      </c>
      <c r="D122">
        <v>50</v>
      </c>
      <c r="E122" t="str">
        <f>_xlfn.XLOOKUP(TransactionsPT[[#This Row],[Product]],OwnersPT[Product],OwnersPT[Owner])</f>
        <v>Giles</v>
      </c>
      <c r="F122" s="15">
        <f>EOMONTH(TransactionsPT[[#This Row],[Date]],0)</f>
        <v>46173</v>
      </c>
    </row>
    <row r="123" spans="2:6" x14ac:dyDescent="0.45">
      <c r="B123" s="4">
        <v>46041</v>
      </c>
      <c r="C123" t="s">
        <v>7</v>
      </c>
      <c r="D123">
        <v>50</v>
      </c>
      <c r="E123" t="str">
        <f>_xlfn.XLOOKUP(TransactionsPT[[#This Row],[Product]],OwnersPT[Product],OwnersPT[Owner])</f>
        <v>Giles</v>
      </c>
      <c r="F123" s="15">
        <f>EOMONTH(TransactionsPT[[#This Row],[Date]],0)</f>
        <v>46053</v>
      </c>
    </row>
    <row r="124" spans="2:6" x14ac:dyDescent="0.45">
      <c r="B124" s="4">
        <v>46126</v>
      </c>
      <c r="C124" t="s">
        <v>4</v>
      </c>
      <c r="D124">
        <v>20</v>
      </c>
      <c r="E124" t="str">
        <f>_xlfn.XLOOKUP(TransactionsPT[[#This Row],[Product]],OwnersPT[Product],OwnersPT[Owner])</f>
        <v>Sue</v>
      </c>
      <c r="F124" s="15">
        <f>EOMONTH(TransactionsPT[[#This Row],[Date]],0)</f>
        <v>46142</v>
      </c>
    </row>
    <row r="125" spans="2:6" x14ac:dyDescent="0.45">
      <c r="B125" s="4">
        <v>46097</v>
      </c>
      <c r="C125" t="s">
        <v>3</v>
      </c>
      <c r="D125">
        <v>10</v>
      </c>
      <c r="E125" t="str">
        <f>_xlfn.XLOOKUP(TransactionsPT[[#This Row],[Product]],OwnersPT[Product],OwnersPT[Owner])</f>
        <v>Wyn</v>
      </c>
      <c r="F125" s="15">
        <f>EOMONTH(TransactionsPT[[#This Row],[Date]],0)</f>
        <v>46112</v>
      </c>
    </row>
    <row r="126" spans="2:6" x14ac:dyDescent="0.45">
      <c r="B126" s="4">
        <v>46059</v>
      </c>
      <c r="C126" t="s">
        <v>7</v>
      </c>
      <c r="D126">
        <v>50</v>
      </c>
      <c r="E126" t="str">
        <f>_xlfn.XLOOKUP(TransactionsPT[[#This Row],[Product]],OwnersPT[Product],OwnersPT[Owner])</f>
        <v>Giles</v>
      </c>
      <c r="F126" s="15">
        <f>EOMONTH(TransactionsPT[[#This Row],[Date]],0)</f>
        <v>46081</v>
      </c>
    </row>
    <row r="127" spans="2:6" x14ac:dyDescent="0.45">
      <c r="B127" s="4">
        <v>46058</v>
      </c>
      <c r="C127" t="s">
        <v>4</v>
      </c>
      <c r="D127">
        <v>20</v>
      </c>
      <c r="E127" t="str">
        <f>_xlfn.XLOOKUP(TransactionsPT[[#This Row],[Product]],OwnersPT[Product],OwnersPT[Owner])</f>
        <v>Sue</v>
      </c>
      <c r="F127" s="15">
        <f>EOMONTH(TransactionsPT[[#This Row],[Date]],0)</f>
        <v>46081</v>
      </c>
    </row>
    <row r="128" spans="2:6" x14ac:dyDescent="0.45">
      <c r="B128" s="4">
        <v>46067</v>
      </c>
      <c r="C128" t="s">
        <v>4</v>
      </c>
      <c r="D128">
        <v>20</v>
      </c>
      <c r="E128" t="str">
        <f>_xlfn.XLOOKUP(TransactionsPT[[#This Row],[Product]],OwnersPT[Product],OwnersPT[Owner])</f>
        <v>Sue</v>
      </c>
      <c r="F128" s="15">
        <f>EOMONTH(TransactionsPT[[#This Row],[Date]],0)</f>
        <v>46081</v>
      </c>
    </row>
    <row r="129" spans="2:6" x14ac:dyDescent="0.45">
      <c r="B129" s="4">
        <v>46201</v>
      </c>
      <c r="C129" t="s">
        <v>7</v>
      </c>
      <c r="D129">
        <v>50</v>
      </c>
      <c r="E129" t="str">
        <f>_xlfn.XLOOKUP(TransactionsPT[[#This Row],[Product]],OwnersPT[Product],OwnersPT[Owner])</f>
        <v>Giles</v>
      </c>
      <c r="F129" s="15">
        <f>EOMONTH(TransactionsPT[[#This Row],[Date]],0)</f>
        <v>46203</v>
      </c>
    </row>
    <row r="130" spans="2:6" x14ac:dyDescent="0.45">
      <c r="B130" s="4">
        <v>46121</v>
      </c>
      <c r="C130" t="s">
        <v>5</v>
      </c>
      <c r="D130">
        <v>30</v>
      </c>
      <c r="E130" t="str">
        <f>_xlfn.XLOOKUP(TransactionsPT[[#This Row],[Product]],OwnersPT[Product],OwnersPT[Owner])</f>
        <v>Sue</v>
      </c>
      <c r="F130" s="15">
        <f>EOMONTH(TransactionsPT[[#This Row],[Date]],0)</f>
        <v>46142</v>
      </c>
    </row>
    <row r="131" spans="2:6" x14ac:dyDescent="0.45">
      <c r="B131" s="4">
        <v>46061</v>
      </c>
      <c r="C131" t="s">
        <v>3</v>
      </c>
      <c r="D131">
        <v>10</v>
      </c>
      <c r="E131" t="str">
        <f>_xlfn.XLOOKUP(TransactionsPT[[#This Row],[Product]],OwnersPT[Product],OwnersPT[Owner])</f>
        <v>Wyn</v>
      </c>
      <c r="F131" s="15">
        <f>EOMONTH(TransactionsPT[[#This Row],[Date]],0)</f>
        <v>46081</v>
      </c>
    </row>
    <row r="132" spans="2:6" x14ac:dyDescent="0.45">
      <c r="B132" s="4">
        <v>46029</v>
      </c>
      <c r="C132" t="s">
        <v>5</v>
      </c>
      <c r="D132">
        <v>30</v>
      </c>
      <c r="E132" t="str">
        <f>_xlfn.XLOOKUP(TransactionsPT[[#This Row],[Product]],OwnersPT[Product],OwnersPT[Owner])</f>
        <v>Sue</v>
      </c>
      <c r="F132" s="15">
        <f>EOMONTH(TransactionsPT[[#This Row],[Date]],0)</f>
        <v>46053</v>
      </c>
    </row>
    <row r="133" spans="2:6" x14ac:dyDescent="0.45">
      <c r="B133" s="4">
        <v>46086</v>
      </c>
      <c r="C133" t="s">
        <v>4</v>
      </c>
      <c r="D133">
        <v>20</v>
      </c>
      <c r="E133" t="str">
        <f>_xlfn.XLOOKUP(TransactionsPT[[#This Row],[Product]],OwnersPT[Product],OwnersPT[Owner])</f>
        <v>Sue</v>
      </c>
      <c r="F133" s="15">
        <f>EOMONTH(TransactionsPT[[#This Row],[Date]],0)</f>
        <v>46112</v>
      </c>
    </row>
    <row r="134" spans="2:6" x14ac:dyDescent="0.45">
      <c r="B134" s="4">
        <v>46172</v>
      </c>
      <c r="C134" t="s">
        <v>4</v>
      </c>
      <c r="D134">
        <v>20</v>
      </c>
      <c r="E134" t="str">
        <f>_xlfn.XLOOKUP(TransactionsPT[[#This Row],[Product]],OwnersPT[Product],OwnersPT[Owner])</f>
        <v>Sue</v>
      </c>
      <c r="F134" s="15">
        <f>EOMONTH(TransactionsPT[[#This Row],[Date]],0)</f>
        <v>46173</v>
      </c>
    </row>
    <row r="135" spans="2:6" x14ac:dyDescent="0.45">
      <c r="B135" s="4">
        <v>46033</v>
      </c>
      <c r="C135" t="s">
        <v>7</v>
      </c>
      <c r="D135">
        <v>50</v>
      </c>
      <c r="E135" t="str">
        <f>_xlfn.XLOOKUP(TransactionsPT[[#This Row],[Product]],OwnersPT[Product],OwnersPT[Owner])</f>
        <v>Giles</v>
      </c>
      <c r="F135" s="15">
        <f>EOMONTH(TransactionsPT[[#This Row],[Date]],0)</f>
        <v>46053</v>
      </c>
    </row>
    <row r="136" spans="2:6" x14ac:dyDescent="0.45">
      <c r="B136" s="4">
        <v>46072</v>
      </c>
      <c r="C136" t="s">
        <v>6</v>
      </c>
      <c r="D136">
        <v>40</v>
      </c>
      <c r="E136" t="str">
        <f>_xlfn.XLOOKUP(TransactionsPT[[#This Row],[Product]],OwnersPT[Product],OwnersPT[Owner])</f>
        <v>Wyn</v>
      </c>
      <c r="F136" s="15">
        <f>EOMONTH(TransactionsPT[[#This Row],[Date]],0)</f>
        <v>46081</v>
      </c>
    </row>
    <row r="137" spans="2:6" x14ac:dyDescent="0.45">
      <c r="B137" s="4">
        <v>46160</v>
      </c>
      <c r="C137" t="s">
        <v>7</v>
      </c>
      <c r="D137">
        <v>50</v>
      </c>
      <c r="E137" t="str">
        <f>_xlfn.XLOOKUP(TransactionsPT[[#This Row],[Product]],OwnersPT[Product],OwnersPT[Owner])</f>
        <v>Giles</v>
      </c>
      <c r="F137" s="15">
        <f>EOMONTH(TransactionsPT[[#This Row],[Date]],0)</f>
        <v>46173</v>
      </c>
    </row>
    <row r="138" spans="2:6" x14ac:dyDescent="0.45">
      <c r="B138" s="4">
        <v>46159</v>
      </c>
      <c r="C138" t="s">
        <v>4</v>
      </c>
      <c r="D138">
        <v>20</v>
      </c>
      <c r="E138" t="str">
        <f>_xlfn.XLOOKUP(TransactionsPT[[#This Row],[Product]],OwnersPT[Product],OwnersPT[Owner])</f>
        <v>Sue</v>
      </c>
      <c r="F138" s="15">
        <f>EOMONTH(TransactionsPT[[#This Row],[Date]],0)</f>
        <v>46173</v>
      </c>
    </row>
    <row r="139" spans="2:6" x14ac:dyDescent="0.45">
      <c r="B139" s="4">
        <v>46053</v>
      </c>
      <c r="C139" t="s">
        <v>5</v>
      </c>
      <c r="D139">
        <v>30</v>
      </c>
      <c r="E139" t="str">
        <f>_xlfn.XLOOKUP(TransactionsPT[[#This Row],[Product]],OwnersPT[Product],OwnersPT[Owner])</f>
        <v>Sue</v>
      </c>
      <c r="F139" s="15">
        <f>EOMONTH(TransactionsPT[[#This Row],[Date]],0)</f>
        <v>46053</v>
      </c>
    </row>
    <row r="140" spans="2:6" x14ac:dyDescent="0.45">
      <c r="B140" s="4">
        <v>46198</v>
      </c>
      <c r="C140" t="s">
        <v>7</v>
      </c>
      <c r="D140">
        <v>50</v>
      </c>
      <c r="E140" t="str">
        <f>_xlfn.XLOOKUP(TransactionsPT[[#This Row],[Product]],OwnersPT[Product],OwnersPT[Owner])</f>
        <v>Giles</v>
      </c>
      <c r="F140" s="15">
        <f>EOMONTH(TransactionsPT[[#This Row],[Date]],0)</f>
        <v>46203</v>
      </c>
    </row>
    <row r="141" spans="2:6" x14ac:dyDescent="0.45">
      <c r="B141" s="4">
        <v>46115</v>
      </c>
      <c r="C141" t="s">
        <v>7</v>
      </c>
      <c r="D141">
        <v>50</v>
      </c>
      <c r="E141" t="str">
        <f>_xlfn.XLOOKUP(TransactionsPT[[#This Row],[Product]],OwnersPT[Product],OwnersPT[Owner])</f>
        <v>Giles</v>
      </c>
      <c r="F141" s="15">
        <f>EOMONTH(TransactionsPT[[#This Row],[Date]],0)</f>
        <v>46142</v>
      </c>
    </row>
    <row r="142" spans="2:6" x14ac:dyDescent="0.45">
      <c r="B142" s="4">
        <v>46078</v>
      </c>
      <c r="C142" t="s">
        <v>3</v>
      </c>
      <c r="D142">
        <v>10</v>
      </c>
      <c r="E142" t="str">
        <f>_xlfn.XLOOKUP(TransactionsPT[[#This Row],[Product]],OwnersPT[Product],OwnersPT[Owner])</f>
        <v>Wyn</v>
      </c>
      <c r="F142" s="15">
        <f>EOMONTH(TransactionsPT[[#This Row],[Date]],0)</f>
        <v>46081</v>
      </c>
    </row>
    <row r="143" spans="2:6" x14ac:dyDescent="0.45">
      <c r="B143" s="4">
        <v>46161</v>
      </c>
      <c r="C143" t="s">
        <v>6</v>
      </c>
      <c r="D143">
        <v>40</v>
      </c>
      <c r="E143" t="str">
        <f>_xlfn.XLOOKUP(TransactionsPT[[#This Row],[Product]],OwnersPT[Product],OwnersPT[Owner])</f>
        <v>Wyn</v>
      </c>
      <c r="F143" s="15">
        <f>EOMONTH(TransactionsPT[[#This Row],[Date]],0)</f>
        <v>46173</v>
      </c>
    </row>
    <row r="144" spans="2:6" x14ac:dyDescent="0.45">
      <c r="B144" s="4">
        <v>46041</v>
      </c>
      <c r="C144" t="s">
        <v>3</v>
      </c>
      <c r="D144">
        <v>10</v>
      </c>
      <c r="E144" t="str">
        <f>_xlfn.XLOOKUP(TransactionsPT[[#This Row],[Product]],OwnersPT[Product],OwnersPT[Owner])</f>
        <v>Wyn</v>
      </c>
      <c r="F144" s="15">
        <f>EOMONTH(TransactionsPT[[#This Row],[Date]],0)</f>
        <v>46053</v>
      </c>
    </row>
    <row r="145" spans="2:6" x14ac:dyDescent="0.45">
      <c r="B145" s="4">
        <v>46038</v>
      </c>
      <c r="C145" t="s">
        <v>6</v>
      </c>
      <c r="D145">
        <v>40</v>
      </c>
      <c r="E145" t="str">
        <f>_xlfn.XLOOKUP(TransactionsPT[[#This Row],[Product]],OwnersPT[Product],OwnersPT[Owner])</f>
        <v>Wyn</v>
      </c>
      <c r="F145" s="15">
        <f>EOMONTH(TransactionsPT[[#This Row],[Date]],0)</f>
        <v>46053</v>
      </c>
    </row>
    <row r="146" spans="2:6" x14ac:dyDescent="0.45">
      <c r="B146" s="4">
        <v>46143</v>
      </c>
      <c r="C146" t="s">
        <v>3</v>
      </c>
      <c r="D146">
        <v>10</v>
      </c>
      <c r="E146" t="str">
        <f>_xlfn.XLOOKUP(TransactionsPT[[#This Row],[Product]],OwnersPT[Product],OwnersPT[Owner])</f>
        <v>Wyn</v>
      </c>
      <c r="F146" s="15">
        <f>EOMONTH(TransactionsPT[[#This Row],[Date]],0)</f>
        <v>46173</v>
      </c>
    </row>
    <row r="147" spans="2:6" x14ac:dyDescent="0.45">
      <c r="B147" s="4">
        <v>46058</v>
      </c>
      <c r="C147" t="s">
        <v>3</v>
      </c>
      <c r="D147">
        <v>10</v>
      </c>
      <c r="E147" t="str">
        <f>_xlfn.XLOOKUP(TransactionsPT[[#This Row],[Product]],OwnersPT[Product],OwnersPT[Owner])</f>
        <v>Wyn</v>
      </c>
      <c r="F147" s="15">
        <f>EOMONTH(TransactionsPT[[#This Row],[Date]],0)</f>
        <v>46081</v>
      </c>
    </row>
    <row r="148" spans="2:6" x14ac:dyDescent="0.45">
      <c r="B148" s="4">
        <v>46111</v>
      </c>
      <c r="C148" t="s">
        <v>4</v>
      </c>
      <c r="D148">
        <v>20</v>
      </c>
      <c r="E148" t="str">
        <f>_xlfn.XLOOKUP(TransactionsPT[[#This Row],[Product]],OwnersPT[Product],OwnersPT[Owner])</f>
        <v>Sue</v>
      </c>
      <c r="F148" s="15">
        <f>EOMONTH(TransactionsPT[[#This Row],[Date]],0)</f>
        <v>46112</v>
      </c>
    </row>
    <row r="149" spans="2:6" x14ac:dyDescent="0.45">
      <c r="B149" s="4">
        <v>46104</v>
      </c>
      <c r="C149" t="s">
        <v>7</v>
      </c>
      <c r="D149">
        <v>50</v>
      </c>
      <c r="E149" t="str">
        <f>_xlfn.XLOOKUP(TransactionsPT[[#This Row],[Product]],OwnersPT[Product],OwnersPT[Owner])</f>
        <v>Giles</v>
      </c>
      <c r="F149" s="15">
        <f>EOMONTH(TransactionsPT[[#This Row],[Date]],0)</f>
        <v>46112</v>
      </c>
    </row>
    <row r="150" spans="2:6" x14ac:dyDescent="0.45">
      <c r="B150" s="4">
        <v>46196</v>
      </c>
      <c r="C150" t="s">
        <v>4</v>
      </c>
      <c r="D150">
        <v>20</v>
      </c>
      <c r="E150" t="str">
        <f>_xlfn.XLOOKUP(TransactionsPT[[#This Row],[Product]],OwnersPT[Product],OwnersPT[Owner])</f>
        <v>Sue</v>
      </c>
      <c r="F150" s="15">
        <f>EOMONTH(TransactionsPT[[#This Row],[Date]],0)</f>
        <v>46203</v>
      </c>
    </row>
    <row r="151" spans="2:6" x14ac:dyDescent="0.45">
      <c r="B151" s="4">
        <v>46198</v>
      </c>
      <c r="C151" t="s">
        <v>5</v>
      </c>
      <c r="D151">
        <v>30</v>
      </c>
      <c r="E151" t="str">
        <f>_xlfn.XLOOKUP(TransactionsPT[[#This Row],[Product]],OwnersPT[Product],OwnersPT[Owner])</f>
        <v>Sue</v>
      </c>
      <c r="F151" s="15">
        <f>EOMONTH(TransactionsPT[[#This Row],[Date]],0)</f>
        <v>46203</v>
      </c>
    </row>
    <row r="152" spans="2:6" x14ac:dyDescent="0.45">
      <c r="B152" s="4">
        <v>46097</v>
      </c>
      <c r="C152" t="s">
        <v>4</v>
      </c>
      <c r="D152">
        <v>20</v>
      </c>
      <c r="E152" t="str">
        <f>_xlfn.XLOOKUP(TransactionsPT[[#This Row],[Product]],OwnersPT[Product],OwnersPT[Owner])</f>
        <v>Sue</v>
      </c>
      <c r="F152" s="15">
        <f>EOMONTH(TransactionsPT[[#This Row],[Date]],0)</f>
        <v>46112</v>
      </c>
    </row>
    <row r="153" spans="2:6" x14ac:dyDescent="0.45">
      <c r="B153" s="4">
        <v>46106</v>
      </c>
      <c r="C153" t="s">
        <v>5</v>
      </c>
      <c r="D153">
        <v>30</v>
      </c>
      <c r="E153" t="str">
        <f>_xlfn.XLOOKUP(TransactionsPT[[#This Row],[Product]],OwnersPT[Product],OwnersPT[Owner])</f>
        <v>Sue</v>
      </c>
      <c r="F153" s="15">
        <f>EOMONTH(TransactionsPT[[#This Row],[Date]],0)</f>
        <v>46112</v>
      </c>
    </row>
    <row r="154" spans="2:6" x14ac:dyDescent="0.45">
      <c r="B154" s="4">
        <v>46107</v>
      </c>
      <c r="C154" t="s">
        <v>5</v>
      </c>
      <c r="D154">
        <v>30</v>
      </c>
      <c r="E154" t="str">
        <f>_xlfn.XLOOKUP(TransactionsPT[[#This Row],[Product]],OwnersPT[Product],OwnersPT[Owner])</f>
        <v>Sue</v>
      </c>
      <c r="F154" s="15">
        <f>EOMONTH(TransactionsPT[[#This Row],[Date]],0)</f>
        <v>46112</v>
      </c>
    </row>
    <row r="155" spans="2:6" x14ac:dyDescent="0.45">
      <c r="B155" s="4">
        <v>46139</v>
      </c>
      <c r="C155" t="s">
        <v>3</v>
      </c>
      <c r="D155">
        <v>10</v>
      </c>
      <c r="E155" t="str">
        <f>_xlfn.XLOOKUP(TransactionsPT[[#This Row],[Product]],OwnersPT[Product],OwnersPT[Owner])</f>
        <v>Wyn</v>
      </c>
      <c r="F155" s="15">
        <f>EOMONTH(TransactionsPT[[#This Row],[Date]],0)</f>
        <v>46142</v>
      </c>
    </row>
    <row r="156" spans="2:6" x14ac:dyDescent="0.45">
      <c r="B156" s="4">
        <v>46175</v>
      </c>
      <c r="C156" t="s">
        <v>3</v>
      </c>
      <c r="D156">
        <v>10</v>
      </c>
      <c r="E156" t="str">
        <f>_xlfn.XLOOKUP(TransactionsPT[[#This Row],[Product]],OwnersPT[Product],OwnersPT[Owner])</f>
        <v>Wyn</v>
      </c>
      <c r="F156" s="15">
        <f>EOMONTH(TransactionsPT[[#This Row],[Date]],0)</f>
        <v>46203</v>
      </c>
    </row>
    <row r="157" spans="2:6" x14ac:dyDescent="0.45">
      <c r="B157" s="4">
        <v>46116</v>
      </c>
      <c r="C157" t="s">
        <v>3</v>
      </c>
      <c r="D157">
        <v>10</v>
      </c>
      <c r="E157" t="str">
        <f>_xlfn.XLOOKUP(TransactionsPT[[#This Row],[Product]],OwnersPT[Product],OwnersPT[Owner])</f>
        <v>Wyn</v>
      </c>
      <c r="F157" s="15">
        <f>EOMONTH(TransactionsPT[[#This Row],[Date]],0)</f>
        <v>46142</v>
      </c>
    </row>
    <row r="158" spans="2:6" x14ac:dyDescent="0.45">
      <c r="B158" s="4">
        <v>46049</v>
      </c>
      <c r="C158" t="s">
        <v>5</v>
      </c>
      <c r="D158">
        <v>30</v>
      </c>
      <c r="E158" t="str">
        <f>_xlfn.XLOOKUP(TransactionsPT[[#This Row],[Product]],OwnersPT[Product],OwnersPT[Owner])</f>
        <v>Sue</v>
      </c>
      <c r="F158" s="15">
        <f>EOMONTH(TransactionsPT[[#This Row],[Date]],0)</f>
        <v>46053</v>
      </c>
    </row>
    <row r="159" spans="2:6" x14ac:dyDescent="0.45">
      <c r="B159" s="4">
        <v>46072</v>
      </c>
      <c r="C159" t="s">
        <v>7</v>
      </c>
      <c r="D159">
        <v>50</v>
      </c>
      <c r="E159" t="str">
        <f>_xlfn.XLOOKUP(TransactionsPT[[#This Row],[Product]],OwnersPT[Product],OwnersPT[Owner])</f>
        <v>Giles</v>
      </c>
      <c r="F159" s="15">
        <f>EOMONTH(TransactionsPT[[#This Row],[Date]],0)</f>
        <v>46081</v>
      </c>
    </row>
    <row r="160" spans="2:6" x14ac:dyDescent="0.45">
      <c r="B160" s="4">
        <v>46043</v>
      </c>
      <c r="C160" t="s">
        <v>5</v>
      </c>
      <c r="D160">
        <v>30</v>
      </c>
      <c r="E160" t="str">
        <f>_xlfn.XLOOKUP(TransactionsPT[[#This Row],[Product]],OwnersPT[Product],OwnersPT[Owner])</f>
        <v>Sue</v>
      </c>
      <c r="F160" s="15">
        <f>EOMONTH(TransactionsPT[[#This Row],[Date]],0)</f>
        <v>46053</v>
      </c>
    </row>
    <row r="161" spans="2:6" x14ac:dyDescent="0.45">
      <c r="B161" s="4">
        <v>46198</v>
      </c>
      <c r="C161" t="s">
        <v>7</v>
      </c>
      <c r="D161">
        <v>50</v>
      </c>
      <c r="E161" t="str">
        <f>_xlfn.XLOOKUP(TransactionsPT[[#This Row],[Product]],OwnersPT[Product],OwnersPT[Owner])</f>
        <v>Giles</v>
      </c>
      <c r="F161" s="15">
        <f>EOMONTH(TransactionsPT[[#This Row],[Date]],0)</f>
        <v>46203</v>
      </c>
    </row>
    <row r="162" spans="2:6" x14ac:dyDescent="0.45">
      <c r="B162" s="4">
        <v>46111</v>
      </c>
      <c r="C162" t="s">
        <v>6</v>
      </c>
      <c r="D162">
        <v>40</v>
      </c>
      <c r="E162" t="str">
        <f>_xlfn.XLOOKUP(TransactionsPT[[#This Row],[Product]],OwnersPT[Product],OwnersPT[Owner])</f>
        <v>Wyn</v>
      </c>
      <c r="F162" s="15">
        <f>EOMONTH(TransactionsPT[[#This Row],[Date]],0)</f>
        <v>46112</v>
      </c>
    </row>
    <row r="163" spans="2:6" x14ac:dyDescent="0.45">
      <c r="B163" s="4">
        <v>46140</v>
      </c>
      <c r="C163" t="s">
        <v>3</v>
      </c>
      <c r="D163">
        <v>10</v>
      </c>
      <c r="E163" t="str">
        <f>_xlfn.XLOOKUP(TransactionsPT[[#This Row],[Product]],OwnersPT[Product],OwnersPT[Owner])</f>
        <v>Wyn</v>
      </c>
      <c r="F163" s="15">
        <f>EOMONTH(TransactionsPT[[#This Row],[Date]],0)</f>
        <v>46142</v>
      </c>
    </row>
    <row r="164" spans="2:6" x14ac:dyDescent="0.45">
      <c r="B164" s="4">
        <v>46063</v>
      </c>
      <c r="C164" t="s">
        <v>6</v>
      </c>
      <c r="D164">
        <v>40</v>
      </c>
      <c r="E164" t="str">
        <f>_xlfn.XLOOKUP(TransactionsPT[[#This Row],[Product]],OwnersPT[Product],OwnersPT[Owner])</f>
        <v>Wyn</v>
      </c>
      <c r="F164" s="15">
        <f>EOMONTH(TransactionsPT[[#This Row],[Date]],0)</f>
        <v>46081</v>
      </c>
    </row>
    <row r="165" spans="2:6" x14ac:dyDescent="0.45">
      <c r="B165" s="4">
        <v>46039</v>
      </c>
      <c r="C165" t="s">
        <v>6</v>
      </c>
      <c r="D165">
        <v>40</v>
      </c>
      <c r="E165" t="str">
        <f>_xlfn.XLOOKUP(TransactionsPT[[#This Row],[Product]],OwnersPT[Product],OwnersPT[Owner])</f>
        <v>Wyn</v>
      </c>
      <c r="F165" s="15">
        <f>EOMONTH(TransactionsPT[[#This Row],[Date]],0)</f>
        <v>46053</v>
      </c>
    </row>
    <row r="166" spans="2:6" x14ac:dyDescent="0.45">
      <c r="B166" s="4">
        <v>46069</v>
      </c>
      <c r="C166" t="s">
        <v>3</v>
      </c>
      <c r="D166">
        <v>10</v>
      </c>
      <c r="E166" t="str">
        <f>_xlfn.XLOOKUP(TransactionsPT[[#This Row],[Product]],OwnersPT[Product],OwnersPT[Owner])</f>
        <v>Wyn</v>
      </c>
      <c r="F166" s="15">
        <f>EOMONTH(TransactionsPT[[#This Row],[Date]],0)</f>
        <v>46081</v>
      </c>
    </row>
    <row r="167" spans="2:6" x14ac:dyDescent="0.45">
      <c r="B167" s="4">
        <v>46093</v>
      </c>
      <c r="C167" t="s">
        <v>6</v>
      </c>
      <c r="D167">
        <v>40</v>
      </c>
      <c r="E167" t="str">
        <f>_xlfn.XLOOKUP(TransactionsPT[[#This Row],[Product]],OwnersPT[Product],OwnersPT[Owner])</f>
        <v>Wyn</v>
      </c>
      <c r="F167" s="15">
        <f>EOMONTH(TransactionsPT[[#This Row],[Date]],0)</f>
        <v>46112</v>
      </c>
    </row>
    <row r="168" spans="2:6" x14ac:dyDescent="0.45">
      <c r="B168" s="4">
        <v>46075</v>
      </c>
      <c r="C168" t="s">
        <v>6</v>
      </c>
      <c r="D168">
        <v>40</v>
      </c>
      <c r="E168" t="str">
        <f>_xlfn.XLOOKUP(TransactionsPT[[#This Row],[Product]],OwnersPT[Product],OwnersPT[Owner])</f>
        <v>Wyn</v>
      </c>
      <c r="F168" s="15">
        <f>EOMONTH(TransactionsPT[[#This Row],[Date]],0)</f>
        <v>46081</v>
      </c>
    </row>
    <row r="169" spans="2:6" x14ac:dyDescent="0.45">
      <c r="B169" s="4">
        <v>46188</v>
      </c>
      <c r="C169" t="s">
        <v>4</v>
      </c>
      <c r="D169">
        <v>20</v>
      </c>
      <c r="E169" t="str">
        <f>_xlfn.XLOOKUP(TransactionsPT[[#This Row],[Product]],OwnersPT[Product],OwnersPT[Owner])</f>
        <v>Sue</v>
      </c>
      <c r="F169" s="15">
        <f>EOMONTH(TransactionsPT[[#This Row],[Date]],0)</f>
        <v>46203</v>
      </c>
    </row>
    <row r="170" spans="2:6" x14ac:dyDescent="0.45">
      <c r="B170" s="4">
        <v>46026</v>
      </c>
      <c r="C170" t="s">
        <v>6</v>
      </c>
      <c r="D170">
        <v>40</v>
      </c>
      <c r="E170" t="str">
        <f>_xlfn.XLOOKUP(TransactionsPT[[#This Row],[Product]],OwnersPT[Product],OwnersPT[Owner])</f>
        <v>Wyn</v>
      </c>
      <c r="F170" s="15">
        <f>EOMONTH(TransactionsPT[[#This Row],[Date]],0)</f>
        <v>46053</v>
      </c>
    </row>
    <row r="171" spans="2:6" x14ac:dyDescent="0.45">
      <c r="B171" s="4">
        <v>46203</v>
      </c>
      <c r="C171" t="s">
        <v>6</v>
      </c>
      <c r="D171">
        <v>40</v>
      </c>
      <c r="E171" t="str">
        <f>_xlfn.XLOOKUP(TransactionsPT[[#This Row],[Product]],OwnersPT[Product],OwnersPT[Owner])</f>
        <v>Wyn</v>
      </c>
      <c r="F171" s="15">
        <f>EOMONTH(TransactionsPT[[#This Row],[Date]],0)</f>
        <v>46203</v>
      </c>
    </row>
    <row r="172" spans="2:6" x14ac:dyDescent="0.45">
      <c r="B172" s="4">
        <v>46122</v>
      </c>
      <c r="C172" t="s">
        <v>3</v>
      </c>
      <c r="D172">
        <v>10</v>
      </c>
      <c r="E172" t="str">
        <f>_xlfn.XLOOKUP(TransactionsPT[[#This Row],[Product]],OwnersPT[Product],OwnersPT[Owner])</f>
        <v>Wyn</v>
      </c>
      <c r="F172" s="15">
        <f>EOMONTH(TransactionsPT[[#This Row],[Date]],0)</f>
        <v>46142</v>
      </c>
    </row>
    <row r="173" spans="2:6" x14ac:dyDescent="0.45">
      <c r="B173" s="4">
        <v>46122</v>
      </c>
      <c r="C173" t="s">
        <v>3</v>
      </c>
      <c r="D173">
        <v>10</v>
      </c>
      <c r="E173" t="str">
        <f>_xlfn.XLOOKUP(TransactionsPT[[#This Row],[Product]],OwnersPT[Product],OwnersPT[Owner])</f>
        <v>Wyn</v>
      </c>
      <c r="F173" s="15">
        <f>EOMONTH(TransactionsPT[[#This Row],[Date]],0)</f>
        <v>46142</v>
      </c>
    </row>
    <row r="174" spans="2:6" x14ac:dyDescent="0.45">
      <c r="B174" s="4">
        <v>46099</v>
      </c>
      <c r="C174" t="s">
        <v>7</v>
      </c>
      <c r="D174">
        <v>50</v>
      </c>
      <c r="E174" t="str">
        <f>_xlfn.XLOOKUP(TransactionsPT[[#This Row],[Product]],OwnersPT[Product],OwnersPT[Owner])</f>
        <v>Giles</v>
      </c>
      <c r="F174" s="15">
        <f>EOMONTH(TransactionsPT[[#This Row],[Date]],0)</f>
        <v>46112</v>
      </c>
    </row>
    <row r="175" spans="2:6" x14ac:dyDescent="0.45">
      <c r="B175" s="4">
        <v>46086</v>
      </c>
      <c r="C175" t="s">
        <v>5</v>
      </c>
      <c r="D175">
        <v>30</v>
      </c>
      <c r="E175" t="str">
        <f>_xlfn.XLOOKUP(TransactionsPT[[#This Row],[Product]],OwnersPT[Product],OwnersPT[Owner])</f>
        <v>Sue</v>
      </c>
      <c r="F175" s="15">
        <f>EOMONTH(TransactionsPT[[#This Row],[Date]],0)</f>
        <v>46112</v>
      </c>
    </row>
    <row r="176" spans="2:6" x14ac:dyDescent="0.45">
      <c r="B176" s="4">
        <v>46038</v>
      </c>
      <c r="C176" t="s">
        <v>7</v>
      </c>
      <c r="D176">
        <v>50</v>
      </c>
      <c r="E176" t="str">
        <f>_xlfn.XLOOKUP(TransactionsPT[[#This Row],[Product]],OwnersPT[Product],OwnersPT[Owner])</f>
        <v>Giles</v>
      </c>
      <c r="F176" s="15">
        <f>EOMONTH(TransactionsPT[[#This Row],[Date]],0)</f>
        <v>46053</v>
      </c>
    </row>
    <row r="177" spans="2:6" x14ac:dyDescent="0.45">
      <c r="B177" s="4">
        <v>46039</v>
      </c>
      <c r="C177" t="s">
        <v>3</v>
      </c>
      <c r="D177">
        <v>10</v>
      </c>
      <c r="E177" t="str">
        <f>_xlfn.XLOOKUP(TransactionsPT[[#This Row],[Product]],OwnersPT[Product],OwnersPT[Owner])</f>
        <v>Wyn</v>
      </c>
      <c r="F177" s="15">
        <f>EOMONTH(TransactionsPT[[#This Row],[Date]],0)</f>
        <v>46053</v>
      </c>
    </row>
    <row r="178" spans="2:6" x14ac:dyDescent="0.45">
      <c r="B178" s="4">
        <v>46147</v>
      </c>
      <c r="C178" t="s">
        <v>3</v>
      </c>
      <c r="D178">
        <v>10</v>
      </c>
      <c r="E178" t="str">
        <f>_xlfn.XLOOKUP(TransactionsPT[[#This Row],[Product]],OwnersPT[Product],OwnersPT[Owner])</f>
        <v>Wyn</v>
      </c>
      <c r="F178" s="15">
        <f>EOMONTH(TransactionsPT[[#This Row],[Date]],0)</f>
        <v>46173</v>
      </c>
    </row>
    <row r="179" spans="2:6" x14ac:dyDescent="0.45">
      <c r="B179" s="4">
        <v>46164</v>
      </c>
      <c r="C179" t="s">
        <v>5</v>
      </c>
      <c r="D179">
        <v>30</v>
      </c>
      <c r="E179" t="str">
        <f>_xlfn.XLOOKUP(TransactionsPT[[#This Row],[Product]],OwnersPT[Product],OwnersPT[Owner])</f>
        <v>Sue</v>
      </c>
      <c r="F179" s="15">
        <f>EOMONTH(TransactionsPT[[#This Row],[Date]],0)</f>
        <v>46173</v>
      </c>
    </row>
    <row r="180" spans="2:6" x14ac:dyDescent="0.45">
      <c r="B180" s="4">
        <v>46044</v>
      </c>
      <c r="C180" t="s">
        <v>5</v>
      </c>
      <c r="D180">
        <v>30</v>
      </c>
      <c r="E180" t="str">
        <f>_xlfn.XLOOKUP(TransactionsPT[[#This Row],[Product]],OwnersPT[Product],OwnersPT[Owner])</f>
        <v>Sue</v>
      </c>
      <c r="F180" s="15">
        <f>EOMONTH(TransactionsPT[[#This Row],[Date]],0)</f>
        <v>46053</v>
      </c>
    </row>
    <row r="181" spans="2:6" x14ac:dyDescent="0.45">
      <c r="B181" s="4">
        <v>46121</v>
      </c>
      <c r="C181" t="s">
        <v>4</v>
      </c>
      <c r="D181">
        <v>20</v>
      </c>
      <c r="E181" t="str">
        <f>_xlfn.XLOOKUP(TransactionsPT[[#This Row],[Product]],OwnersPT[Product],OwnersPT[Owner])</f>
        <v>Sue</v>
      </c>
      <c r="F181" s="15">
        <f>EOMONTH(TransactionsPT[[#This Row],[Date]],0)</f>
        <v>46142</v>
      </c>
    </row>
    <row r="182" spans="2:6" x14ac:dyDescent="0.45">
      <c r="B182" s="4">
        <v>46182</v>
      </c>
      <c r="C182" t="s">
        <v>7</v>
      </c>
      <c r="D182">
        <v>50</v>
      </c>
      <c r="E182" t="str">
        <f>_xlfn.XLOOKUP(TransactionsPT[[#This Row],[Product]],OwnersPT[Product],OwnersPT[Owner])</f>
        <v>Giles</v>
      </c>
      <c r="F182" s="15">
        <f>EOMONTH(TransactionsPT[[#This Row],[Date]],0)</f>
        <v>46203</v>
      </c>
    </row>
    <row r="183" spans="2:6" x14ac:dyDescent="0.45">
      <c r="B183" s="4">
        <v>46123</v>
      </c>
      <c r="C183" t="s">
        <v>6</v>
      </c>
      <c r="D183">
        <v>40</v>
      </c>
      <c r="E183" t="str">
        <f>_xlfn.XLOOKUP(TransactionsPT[[#This Row],[Product]],OwnersPT[Product],OwnersPT[Owner])</f>
        <v>Wyn</v>
      </c>
      <c r="F183" s="15">
        <f>EOMONTH(TransactionsPT[[#This Row],[Date]],0)</f>
        <v>46142</v>
      </c>
    </row>
    <row r="184" spans="2:6" x14ac:dyDescent="0.45">
      <c r="B184" s="4">
        <v>46051</v>
      </c>
      <c r="C184" t="s">
        <v>6</v>
      </c>
      <c r="D184">
        <v>40</v>
      </c>
      <c r="E184" t="str">
        <f>_xlfn.XLOOKUP(TransactionsPT[[#This Row],[Product]],OwnersPT[Product],OwnersPT[Owner])</f>
        <v>Wyn</v>
      </c>
      <c r="F184" s="15">
        <f>EOMONTH(TransactionsPT[[#This Row],[Date]],0)</f>
        <v>46053</v>
      </c>
    </row>
    <row r="185" spans="2:6" x14ac:dyDescent="0.45">
      <c r="B185" s="4">
        <v>46099</v>
      </c>
      <c r="C185" t="s">
        <v>6</v>
      </c>
      <c r="D185">
        <v>40</v>
      </c>
      <c r="E185" t="str">
        <f>_xlfn.XLOOKUP(TransactionsPT[[#This Row],[Product]],OwnersPT[Product],OwnersPT[Owner])</f>
        <v>Wyn</v>
      </c>
      <c r="F185" s="15">
        <f>EOMONTH(TransactionsPT[[#This Row],[Date]],0)</f>
        <v>46112</v>
      </c>
    </row>
    <row r="186" spans="2:6" x14ac:dyDescent="0.45">
      <c r="B186" s="4">
        <v>46153</v>
      </c>
      <c r="C186" t="s">
        <v>5</v>
      </c>
      <c r="D186">
        <v>30</v>
      </c>
      <c r="E186" t="str">
        <f>_xlfn.XLOOKUP(TransactionsPT[[#This Row],[Product]],OwnersPT[Product],OwnersPT[Owner])</f>
        <v>Sue</v>
      </c>
      <c r="F186" s="15">
        <f>EOMONTH(TransactionsPT[[#This Row],[Date]],0)</f>
        <v>46173</v>
      </c>
    </row>
    <row r="187" spans="2:6" x14ac:dyDescent="0.45">
      <c r="B187" s="4">
        <v>46053</v>
      </c>
      <c r="C187" t="s">
        <v>5</v>
      </c>
      <c r="D187">
        <v>30</v>
      </c>
      <c r="E187" t="str">
        <f>_xlfn.XLOOKUP(TransactionsPT[[#This Row],[Product]],OwnersPT[Product],OwnersPT[Owner])</f>
        <v>Sue</v>
      </c>
      <c r="F187" s="15">
        <f>EOMONTH(TransactionsPT[[#This Row],[Date]],0)</f>
        <v>46053</v>
      </c>
    </row>
    <row r="188" spans="2:6" x14ac:dyDescent="0.45">
      <c r="B188" s="4">
        <v>46033</v>
      </c>
      <c r="C188" t="s">
        <v>3</v>
      </c>
      <c r="D188">
        <v>10</v>
      </c>
      <c r="E188" t="str">
        <f>_xlfn.XLOOKUP(TransactionsPT[[#This Row],[Product]],OwnersPT[Product],OwnersPT[Owner])</f>
        <v>Wyn</v>
      </c>
      <c r="F188" s="15">
        <f>EOMONTH(TransactionsPT[[#This Row],[Date]],0)</f>
        <v>46053</v>
      </c>
    </row>
    <row r="189" spans="2:6" x14ac:dyDescent="0.45">
      <c r="B189" s="4">
        <v>46140</v>
      </c>
      <c r="C189" t="s">
        <v>7</v>
      </c>
      <c r="D189">
        <v>50</v>
      </c>
      <c r="E189" t="str">
        <f>_xlfn.XLOOKUP(TransactionsPT[[#This Row],[Product]],OwnersPT[Product],OwnersPT[Owner])</f>
        <v>Giles</v>
      </c>
      <c r="F189" s="15">
        <f>EOMONTH(TransactionsPT[[#This Row],[Date]],0)</f>
        <v>46142</v>
      </c>
    </row>
    <row r="190" spans="2:6" x14ac:dyDescent="0.45">
      <c r="B190" s="4">
        <v>46066</v>
      </c>
      <c r="C190" t="s">
        <v>4</v>
      </c>
      <c r="D190">
        <v>20</v>
      </c>
      <c r="E190" t="str">
        <f>_xlfn.XLOOKUP(TransactionsPT[[#This Row],[Product]],OwnersPT[Product],OwnersPT[Owner])</f>
        <v>Sue</v>
      </c>
      <c r="F190" s="15">
        <f>EOMONTH(TransactionsPT[[#This Row],[Date]],0)</f>
        <v>46081</v>
      </c>
    </row>
    <row r="191" spans="2:6" x14ac:dyDescent="0.45">
      <c r="B191" s="4">
        <v>46119</v>
      </c>
      <c r="C191" t="s">
        <v>4</v>
      </c>
      <c r="D191">
        <v>20</v>
      </c>
      <c r="E191" t="str">
        <f>_xlfn.XLOOKUP(TransactionsPT[[#This Row],[Product]],OwnersPT[Product],OwnersPT[Owner])</f>
        <v>Sue</v>
      </c>
      <c r="F191" s="15">
        <f>EOMONTH(TransactionsPT[[#This Row],[Date]],0)</f>
        <v>46142</v>
      </c>
    </row>
    <row r="192" spans="2:6" x14ac:dyDescent="0.45">
      <c r="B192" s="4">
        <v>46037</v>
      </c>
      <c r="C192" t="s">
        <v>7</v>
      </c>
      <c r="D192">
        <v>50</v>
      </c>
      <c r="E192" t="str">
        <f>_xlfn.XLOOKUP(TransactionsPT[[#This Row],[Product]],OwnersPT[Product],OwnersPT[Owner])</f>
        <v>Giles</v>
      </c>
      <c r="F192" s="15">
        <f>EOMONTH(TransactionsPT[[#This Row],[Date]],0)</f>
        <v>46053</v>
      </c>
    </row>
    <row r="193" spans="2:6" x14ac:dyDescent="0.45">
      <c r="B193" s="4">
        <v>46034</v>
      </c>
      <c r="C193" t="s">
        <v>6</v>
      </c>
      <c r="D193">
        <v>40</v>
      </c>
      <c r="E193" t="str">
        <f>_xlfn.XLOOKUP(TransactionsPT[[#This Row],[Product]],OwnersPT[Product],OwnersPT[Owner])</f>
        <v>Wyn</v>
      </c>
      <c r="F193" s="15">
        <f>EOMONTH(TransactionsPT[[#This Row],[Date]],0)</f>
        <v>46053</v>
      </c>
    </row>
    <row r="194" spans="2:6" x14ac:dyDescent="0.45">
      <c r="B194" s="4">
        <v>46074</v>
      </c>
      <c r="C194" t="s">
        <v>3</v>
      </c>
      <c r="D194">
        <v>10</v>
      </c>
      <c r="E194" t="str">
        <f>_xlfn.XLOOKUP(TransactionsPT[[#This Row],[Product]],OwnersPT[Product],OwnersPT[Owner])</f>
        <v>Wyn</v>
      </c>
      <c r="F194" s="15">
        <f>EOMONTH(TransactionsPT[[#This Row],[Date]],0)</f>
        <v>46081</v>
      </c>
    </row>
    <row r="195" spans="2:6" x14ac:dyDescent="0.45">
      <c r="B195" s="4">
        <v>46125</v>
      </c>
      <c r="C195" t="s">
        <v>6</v>
      </c>
      <c r="D195">
        <v>40</v>
      </c>
      <c r="E195" t="str">
        <f>_xlfn.XLOOKUP(TransactionsPT[[#This Row],[Product]],OwnersPT[Product],OwnersPT[Owner])</f>
        <v>Wyn</v>
      </c>
      <c r="F195" s="15">
        <f>EOMONTH(TransactionsPT[[#This Row],[Date]],0)</f>
        <v>46142</v>
      </c>
    </row>
    <row r="196" spans="2:6" x14ac:dyDescent="0.45">
      <c r="B196" s="4">
        <v>46195</v>
      </c>
      <c r="C196" t="s">
        <v>7</v>
      </c>
      <c r="D196">
        <v>50</v>
      </c>
      <c r="E196" t="str">
        <f>_xlfn.XLOOKUP(TransactionsPT[[#This Row],[Product]],OwnersPT[Product],OwnersPT[Owner])</f>
        <v>Giles</v>
      </c>
      <c r="F196" s="15">
        <f>EOMONTH(TransactionsPT[[#This Row],[Date]],0)</f>
        <v>46203</v>
      </c>
    </row>
    <row r="197" spans="2:6" x14ac:dyDescent="0.45">
      <c r="B197" s="4">
        <v>46023</v>
      </c>
      <c r="C197" t="s">
        <v>6</v>
      </c>
      <c r="D197">
        <v>40</v>
      </c>
      <c r="E197" t="str">
        <f>_xlfn.XLOOKUP(TransactionsPT[[#This Row],[Product]],OwnersPT[Product],OwnersPT[Owner])</f>
        <v>Wyn</v>
      </c>
      <c r="F197" s="15">
        <f>EOMONTH(TransactionsPT[[#This Row],[Date]],0)</f>
        <v>46053</v>
      </c>
    </row>
    <row r="198" spans="2:6" x14ac:dyDescent="0.45">
      <c r="B198" s="4">
        <v>46087</v>
      </c>
      <c r="C198" t="s">
        <v>6</v>
      </c>
      <c r="D198">
        <v>40</v>
      </c>
      <c r="E198" t="str">
        <f>_xlfn.XLOOKUP(TransactionsPT[[#This Row],[Product]],OwnersPT[Product],OwnersPT[Owner])</f>
        <v>Wyn</v>
      </c>
      <c r="F198" s="15">
        <f>EOMONTH(TransactionsPT[[#This Row],[Date]],0)</f>
        <v>46112</v>
      </c>
    </row>
    <row r="199" spans="2:6" x14ac:dyDescent="0.45">
      <c r="B199" s="4">
        <v>46145</v>
      </c>
      <c r="C199" t="s">
        <v>3</v>
      </c>
      <c r="D199">
        <v>10</v>
      </c>
      <c r="E199" t="str">
        <f>_xlfn.XLOOKUP(TransactionsPT[[#This Row],[Product]],OwnersPT[Product],OwnersPT[Owner])</f>
        <v>Wyn</v>
      </c>
      <c r="F199" s="15">
        <f>EOMONTH(TransactionsPT[[#This Row],[Date]],0)</f>
        <v>46173</v>
      </c>
    </row>
    <row r="200" spans="2:6" x14ac:dyDescent="0.45">
      <c r="B200" s="4">
        <v>46103</v>
      </c>
      <c r="C200" t="s">
        <v>4</v>
      </c>
      <c r="D200">
        <v>20</v>
      </c>
      <c r="E200" t="str">
        <f>_xlfn.XLOOKUP(TransactionsPT[[#This Row],[Product]],OwnersPT[Product],OwnersPT[Owner])</f>
        <v>Sue</v>
      </c>
      <c r="F200" s="15">
        <f>EOMONTH(TransactionsPT[[#This Row],[Date]],0)</f>
        <v>46112</v>
      </c>
    </row>
    <row r="201" spans="2:6" x14ac:dyDescent="0.45">
      <c r="B201" s="4">
        <v>46065</v>
      </c>
      <c r="C201" t="s">
        <v>5</v>
      </c>
      <c r="D201">
        <v>30</v>
      </c>
      <c r="E201" t="str">
        <f>_xlfn.XLOOKUP(TransactionsPT[[#This Row],[Product]],OwnersPT[Product],OwnersPT[Owner])</f>
        <v>Sue</v>
      </c>
      <c r="F201" s="15">
        <f>EOMONTH(TransactionsPT[[#This Row],[Date]],0)</f>
        <v>46081</v>
      </c>
    </row>
    <row r="202" spans="2:6" x14ac:dyDescent="0.45">
      <c r="B202" s="4">
        <v>46161</v>
      </c>
      <c r="C202" t="s">
        <v>4</v>
      </c>
      <c r="D202">
        <v>20</v>
      </c>
      <c r="E202" t="str">
        <f>_xlfn.XLOOKUP(TransactionsPT[[#This Row],[Product]],OwnersPT[Product],OwnersPT[Owner])</f>
        <v>Sue</v>
      </c>
      <c r="F202" s="15">
        <f>EOMONTH(TransactionsPT[[#This Row],[Date]],0)</f>
        <v>46173</v>
      </c>
    </row>
    <row r="203" spans="2:6" x14ac:dyDescent="0.45">
      <c r="B203" s="4">
        <v>46093</v>
      </c>
      <c r="C203" t="s">
        <v>4</v>
      </c>
      <c r="D203">
        <v>20</v>
      </c>
      <c r="E203" t="str">
        <f>_xlfn.XLOOKUP(TransactionsPT[[#This Row],[Product]],OwnersPT[Product],OwnersPT[Owner])</f>
        <v>Sue</v>
      </c>
      <c r="F203" s="15">
        <f>EOMONTH(TransactionsPT[[#This Row],[Date]],0)</f>
        <v>46112</v>
      </c>
    </row>
    <row r="204" spans="2:6" x14ac:dyDescent="0.45">
      <c r="B204" s="4">
        <v>46032</v>
      </c>
      <c r="C204" t="s">
        <v>4</v>
      </c>
      <c r="D204">
        <v>20</v>
      </c>
      <c r="E204" t="str">
        <f>_xlfn.XLOOKUP(TransactionsPT[[#This Row],[Product]],OwnersPT[Product],OwnersPT[Owner])</f>
        <v>Sue</v>
      </c>
      <c r="F204" s="15">
        <f>EOMONTH(TransactionsPT[[#This Row],[Date]],0)</f>
        <v>46053</v>
      </c>
    </row>
    <row r="205" spans="2:6" x14ac:dyDescent="0.45">
      <c r="B205" s="4">
        <v>46047</v>
      </c>
      <c r="C205" t="s">
        <v>3</v>
      </c>
      <c r="D205">
        <v>10</v>
      </c>
      <c r="E205" t="str">
        <f>_xlfn.XLOOKUP(TransactionsPT[[#This Row],[Product]],OwnersPT[Product],OwnersPT[Owner])</f>
        <v>Wyn</v>
      </c>
      <c r="F205" s="15">
        <f>EOMONTH(TransactionsPT[[#This Row],[Date]],0)</f>
        <v>46053</v>
      </c>
    </row>
    <row r="206" spans="2:6" x14ac:dyDescent="0.45">
      <c r="B206" s="4">
        <v>46062</v>
      </c>
      <c r="C206" t="s">
        <v>5</v>
      </c>
      <c r="D206">
        <v>30</v>
      </c>
      <c r="E206" t="str">
        <f>_xlfn.XLOOKUP(TransactionsPT[[#This Row],[Product]],OwnersPT[Product],OwnersPT[Owner])</f>
        <v>Sue</v>
      </c>
      <c r="F206" s="15">
        <f>EOMONTH(TransactionsPT[[#This Row],[Date]],0)</f>
        <v>46081</v>
      </c>
    </row>
    <row r="207" spans="2:6" x14ac:dyDescent="0.45">
      <c r="B207" s="4">
        <v>46185</v>
      </c>
      <c r="C207" t="s">
        <v>3</v>
      </c>
      <c r="D207">
        <v>10</v>
      </c>
      <c r="E207" t="str">
        <f>_xlfn.XLOOKUP(TransactionsPT[[#This Row],[Product]],OwnersPT[Product],OwnersPT[Owner])</f>
        <v>Wyn</v>
      </c>
      <c r="F207" s="15">
        <f>EOMONTH(TransactionsPT[[#This Row],[Date]],0)</f>
        <v>46203</v>
      </c>
    </row>
    <row r="208" spans="2:6" x14ac:dyDescent="0.45">
      <c r="B208" s="4">
        <v>46190</v>
      </c>
      <c r="C208" t="s">
        <v>7</v>
      </c>
      <c r="D208">
        <v>50</v>
      </c>
      <c r="E208" t="str">
        <f>_xlfn.XLOOKUP(TransactionsPT[[#This Row],[Product]],OwnersPT[Product],OwnersPT[Owner])</f>
        <v>Giles</v>
      </c>
      <c r="F208" s="15">
        <f>EOMONTH(TransactionsPT[[#This Row],[Date]],0)</f>
        <v>46203</v>
      </c>
    </row>
    <row r="209" spans="2:6" x14ac:dyDescent="0.45">
      <c r="B209" s="4">
        <v>46065</v>
      </c>
      <c r="C209" t="s">
        <v>7</v>
      </c>
      <c r="D209">
        <v>50</v>
      </c>
      <c r="E209" t="str">
        <f>_xlfn.XLOOKUP(TransactionsPT[[#This Row],[Product]],OwnersPT[Product],OwnersPT[Owner])</f>
        <v>Giles</v>
      </c>
      <c r="F209" s="15">
        <f>EOMONTH(TransactionsPT[[#This Row],[Date]],0)</f>
        <v>46081</v>
      </c>
    </row>
    <row r="210" spans="2:6" x14ac:dyDescent="0.45">
      <c r="B210" s="4">
        <v>46081</v>
      </c>
      <c r="C210" t="s">
        <v>4</v>
      </c>
      <c r="D210">
        <v>20</v>
      </c>
      <c r="E210" t="str">
        <f>_xlfn.XLOOKUP(TransactionsPT[[#This Row],[Product]],OwnersPT[Product],OwnersPT[Owner])</f>
        <v>Sue</v>
      </c>
      <c r="F210" s="15">
        <f>EOMONTH(TransactionsPT[[#This Row],[Date]],0)</f>
        <v>46081</v>
      </c>
    </row>
    <row r="211" spans="2:6" x14ac:dyDescent="0.45">
      <c r="B211" s="4">
        <v>46131</v>
      </c>
      <c r="C211" t="s">
        <v>7</v>
      </c>
      <c r="D211">
        <v>50</v>
      </c>
      <c r="E211" t="str">
        <f>_xlfn.XLOOKUP(TransactionsPT[[#This Row],[Product]],OwnersPT[Product],OwnersPT[Owner])</f>
        <v>Giles</v>
      </c>
      <c r="F211" s="15">
        <f>EOMONTH(TransactionsPT[[#This Row],[Date]],0)</f>
        <v>46142</v>
      </c>
    </row>
    <row r="212" spans="2:6" x14ac:dyDescent="0.45">
      <c r="B212" s="4">
        <v>46164</v>
      </c>
      <c r="C212" t="s">
        <v>7</v>
      </c>
      <c r="D212">
        <v>50</v>
      </c>
      <c r="E212" t="str">
        <f>_xlfn.XLOOKUP(TransactionsPT[[#This Row],[Product]],OwnersPT[Product],OwnersPT[Owner])</f>
        <v>Giles</v>
      </c>
      <c r="F212" s="15">
        <f>EOMONTH(TransactionsPT[[#This Row],[Date]],0)</f>
        <v>46173</v>
      </c>
    </row>
    <row r="213" spans="2:6" x14ac:dyDescent="0.45">
      <c r="B213" s="4">
        <v>46089</v>
      </c>
      <c r="C213" t="s">
        <v>5</v>
      </c>
      <c r="D213">
        <v>30</v>
      </c>
      <c r="E213" t="str">
        <f>_xlfn.XLOOKUP(TransactionsPT[[#This Row],[Product]],OwnersPT[Product],OwnersPT[Owner])</f>
        <v>Sue</v>
      </c>
      <c r="F213" s="15">
        <f>EOMONTH(TransactionsPT[[#This Row],[Date]],0)</f>
        <v>46112</v>
      </c>
    </row>
    <row r="214" spans="2:6" x14ac:dyDescent="0.45">
      <c r="B214" s="4">
        <v>46167</v>
      </c>
      <c r="C214" t="s">
        <v>6</v>
      </c>
      <c r="D214">
        <v>40</v>
      </c>
      <c r="E214" t="str">
        <f>_xlfn.XLOOKUP(TransactionsPT[[#This Row],[Product]],OwnersPT[Product],OwnersPT[Owner])</f>
        <v>Wyn</v>
      </c>
      <c r="F214" s="15">
        <f>EOMONTH(TransactionsPT[[#This Row],[Date]],0)</f>
        <v>46173</v>
      </c>
    </row>
    <row r="215" spans="2:6" x14ac:dyDescent="0.45">
      <c r="B215" s="4">
        <v>46091</v>
      </c>
      <c r="C215" t="s">
        <v>3</v>
      </c>
      <c r="D215">
        <v>10</v>
      </c>
      <c r="E215" t="str">
        <f>_xlfn.XLOOKUP(TransactionsPT[[#This Row],[Product]],OwnersPT[Product],OwnersPT[Owner])</f>
        <v>Wyn</v>
      </c>
      <c r="F215" s="15">
        <f>EOMONTH(TransactionsPT[[#This Row],[Date]],0)</f>
        <v>46112</v>
      </c>
    </row>
    <row r="216" spans="2:6" x14ac:dyDescent="0.45">
      <c r="B216" s="4">
        <v>46143</v>
      </c>
      <c r="C216" t="s">
        <v>6</v>
      </c>
      <c r="D216">
        <v>40</v>
      </c>
      <c r="E216" t="str">
        <f>_xlfn.XLOOKUP(TransactionsPT[[#This Row],[Product]],OwnersPT[Product],OwnersPT[Owner])</f>
        <v>Wyn</v>
      </c>
      <c r="F216" s="15">
        <f>EOMONTH(TransactionsPT[[#This Row],[Date]],0)</f>
        <v>46173</v>
      </c>
    </row>
    <row r="217" spans="2:6" x14ac:dyDescent="0.45">
      <c r="B217" s="4">
        <v>46084</v>
      </c>
      <c r="C217" t="s">
        <v>4</v>
      </c>
      <c r="D217">
        <v>20</v>
      </c>
      <c r="E217" t="str">
        <f>_xlfn.XLOOKUP(TransactionsPT[[#This Row],[Product]],OwnersPT[Product],OwnersPT[Owner])</f>
        <v>Sue</v>
      </c>
      <c r="F217" s="15">
        <f>EOMONTH(TransactionsPT[[#This Row],[Date]],0)</f>
        <v>46112</v>
      </c>
    </row>
    <row r="218" spans="2:6" x14ac:dyDescent="0.45">
      <c r="B218" s="4">
        <v>46078</v>
      </c>
      <c r="C218" t="s">
        <v>4</v>
      </c>
      <c r="D218">
        <v>20</v>
      </c>
      <c r="E218" t="str">
        <f>_xlfn.XLOOKUP(TransactionsPT[[#This Row],[Product]],OwnersPT[Product],OwnersPT[Owner])</f>
        <v>Sue</v>
      </c>
      <c r="F218" s="15">
        <f>EOMONTH(TransactionsPT[[#This Row],[Date]],0)</f>
        <v>46081</v>
      </c>
    </row>
    <row r="219" spans="2:6" x14ac:dyDescent="0.45">
      <c r="B219" s="4">
        <v>46071</v>
      </c>
      <c r="C219" t="s">
        <v>7</v>
      </c>
      <c r="D219">
        <v>50</v>
      </c>
      <c r="E219" t="str">
        <f>_xlfn.XLOOKUP(TransactionsPT[[#This Row],[Product]],OwnersPT[Product],OwnersPT[Owner])</f>
        <v>Giles</v>
      </c>
      <c r="F219" s="15">
        <f>EOMONTH(TransactionsPT[[#This Row],[Date]],0)</f>
        <v>46081</v>
      </c>
    </row>
    <row r="220" spans="2:6" x14ac:dyDescent="0.45">
      <c r="B220" s="4">
        <v>46197</v>
      </c>
      <c r="C220" t="s">
        <v>4</v>
      </c>
      <c r="D220">
        <v>20</v>
      </c>
      <c r="E220" t="str">
        <f>_xlfn.XLOOKUP(TransactionsPT[[#This Row],[Product]],OwnersPT[Product],OwnersPT[Owner])</f>
        <v>Sue</v>
      </c>
      <c r="F220" s="15">
        <f>EOMONTH(TransactionsPT[[#This Row],[Date]],0)</f>
        <v>46203</v>
      </c>
    </row>
    <row r="221" spans="2:6" x14ac:dyDescent="0.45">
      <c r="B221" s="4">
        <v>46094</v>
      </c>
      <c r="C221" t="s">
        <v>6</v>
      </c>
      <c r="D221">
        <v>40</v>
      </c>
      <c r="E221" t="str">
        <f>_xlfn.XLOOKUP(TransactionsPT[[#This Row],[Product]],OwnersPT[Product],OwnersPT[Owner])</f>
        <v>Wyn</v>
      </c>
      <c r="F221" s="15">
        <f>EOMONTH(TransactionsPT[[#This Row],[Date]],0)</f>
        <v>46112</v>
      </c>
    </row>
    <row r="222" spans="2:6" x14ac:dyDescent="0.45">
      <c r="B222" s="4">
        <v>46104</v>
      </c>
      <c r="C222" t="s">
        <v>3</v>
      </c>
      <c r="D222">
        <v>10</v>
      </c>
      <c r="E222" t="str">
        <f>_xlfn.XLOOKUP(TransactionsPT[[#This Row],[Product]],OwnersPT[Product],OwnersPT[Owner])</f>
        <v>Wyn</v>
      </c>
      <c r="F222" s="15">
        <f>EOMONTH(TransactionsPT[[#This Row],[Date]],0)</f>
        <v>46112</v>
      </c>
    </row>
    <row r="223" spans="2:6" x14ac:dyDescent="0.45">
      <c r="B223" s="4">
        <v>46107</v>
      </c>
      <c r="C223" t="s">
        <v>6</v>
      </c>
      <c r="D223">
        <v>40</v>
      </c>
      <c r="E223" t="str">
        <f>_xlfn.XLOOKUP(TransactionsPT[[#This Row],[Product]],OwnersPT[Product],OwnersPT[Owner])</f>
        <v>Wyn</v>
      </c>
      <c r="F223" s="15">
        <f>EOMONTH(TransactionsPT[[#This Row],[Date]],0)</f>
        <v>46112</v>
      </c>
    </row>
    <row r="224" spans="2:6" x14ac:dyDescent="0.45">
      <c r="B224" s="4">
        <v>46168</v>
      </c>
      <c r="C224" t="s">
        <v>5</v>
      </c>
      <c r="D224">
        <v>30</v>
      </c>
      <c r="E224" t="str">
        <f>_xlfn.XLOOKUP(TransactionsPT[[#This Row],[Product]],OwnersPT[Product],OwnersPT[Owner])</f>
        <v>Sue</v>
      </c>
      <c r="F224" s="15">
        <f>EOMONTH(TransactionsPT[[#This Row],[Date]],0)</f>
        <v>46173</v>
      </c>
    </row>
    <row r="225" spans="2:6" x14ac:dyDescent="0.45">
      <c r="B225" s="4">
        <v>46198</v>
      </c>
      <c r="C225" t="s">
        <v>3</v>
      </c>
      <c r="D225">
        <v>10</v>
      </c>
      <c r="E225" t="str">
        <f>_xlfn.XLOOKUP(TransactionsPT[[#This Row],[Product]],OwnersPT[Product],OwnersPT[Owner])</f>
        <v>Wyn</v>
      </c>
      <c r="F225" s="15">
        <f>EOMONTH(TransactionsPT[[#This Row],[Date]],0)</f>
        <v>46203</v>
      </c>
    </row>
    <row r="226" spans="2:6" x14ac:dyDescent="0.45">
      <c r="B226" s="4">
        <v>46029</v>
      </c>
      <c r="C226" t="s">
        <v>7</v>
      </c>
      <c r="D226">
        <v>50</v>
      </c>
      <c r="E226" t="str">
        <f>_xlfn.XLOOKUP(TransactionsPT[[#This Row],[Product]],OwnersPT[Product],OwnersPT[Owner])</f>
        <v>Giles</v>
      </c>
      <c r="F226" s="15">
        <f>EOMONTH(TransactionsPT[[#This Row],[Date]],0)</f>
        <v>46053</v>
      </c>
    </row>
    <row r="227" spans="2:6" x14ac:dyDescent="0.45">
      <c r="B227" s="4">
        <v>46134</v>
      </c>
      <c r="C227" t="s">
        <v>5</v>
      </c>
      <c r="D227">
        <v>30</v>
      </c>
      <c r="E227" t="str">
        <f>_xlfn.XLOOKUP(TransactionsPT[[#This Row],[Product]],OwnersPT[Product],OwnersPT[Owner])</f>
        <v>Sue</v>
      </c>
      <c r="F227" s="15">
        <f>EOMONTH(TransactionsPT[[#This Row],[Date]],0)</f>
        <v>46142</v>
      </c>
    </row>
    <row r="228" spans="2:6" x14ac:dyDescent="0.45">
      <c r="B228" s="4">
        <v>46112</v>
      </c>
      <c r="C228" t="s">
        <v>5</v>
      </c>
      <c r="D228">
        <v>30</v>
      </c>
      <c r="E228" t="str">
        <f>_xlfn.XLOOKUP(TransactionsPT[[#This Row],[Product]],OwnersPT[Product],OwnersPT[Owner])</f>
        <v>Sue</v>
      </c>
      <c r="F228" s="15">
        <f>EOMONTH(TransactionsPT[[#This Row],[Date]],0)</f>
        <v>46112</v>
      </c>
    </row>
    <row r="229" spans="2:6" x14ac:dyDescent="0.45">
      <c r="B229" s="4">
        <v>46128</v>
      </c>
      <c r="C229" t="s">
        <v>4</v>
      </c>
      <c r="D229">
        <v>20</v>
      </c>
      <c r="E229" t="str">
        <f>_xlfn.XLOOKUP(TransactionsPT[[#This Row],[Product]],OwnersPT[Product],OwnersPT[Owner])</f>
        <v>Sue</v>
      </c>
      <c r="F229" s="15">
        <f>EOMONTH(TransactionsPT[[#This Row],[Date]],0)</f>
        <v>46142</v>
      </c>
    </row>
    <row r="230" spans="2:6" x14ac:dyDescent="0.45">
      <c r="B230" s="4">
        <v>46192</v>
      </c>
      <c r="C230" t="s">
        <v>4</v>
      </c>
      <c r="D230">
        <v>20</v>
      </c>
      <c r="E230" t="str">
        <f>_xlfn.XLOOKUP(TransactionsPT[[#This Row],[Product]],OwnersPT[Product],OwnersPT[Owner])</f>
        <v>Sue</v>
      </c>
      <c r="F230" s="15">
        <f>EOMONTH(TransactionsPT[[#This Row],[Date]],0)</f>
        <v>46203</v>
      </c>
    </row>
    <row r="231" spans="2:6" x14ac:dyDescent="0.45">
      <c r="B231" s="4">
        <v>46132</v>
      </c>
      <c r="C231" t="s">
        <v>7</v>
      </c>
      <c r="D231">
        <v>50</v>
      </c>
      <c r="E231" t="str">
        <f>_xlfn.XLOOKUP(TransactionsPT[[#This Row],[Product]],OwnersPT[Product],OwnersPT[Owner])</f>
        <v>Giles</v>
      </c>
      <c r="F231" s="15">
        <f>EOMONTH(TransactionsPT[[#This Row],[Date]],0)</f>
        <v>46142</v>
      </c>
    </row>
    <row r="232" spans="2:6" x14ac:dyDescent="0.45">
      <c r="B232" s="4">
        <v>46078</v>
      </c>
      <c r="C232" t="s">
        <v>7</v>
      </c>
      <c r="D232">
        <v>50</v>
      </c>
      <c r="E232" t="str">
        <f>_xlfn.XLOOKUP(TransactionsPT[[#This Row],[Product]],OwnersPT[Product],OwnersPT[Owner])</f>
        <v>Giles</v>
      </c>
      <c r="F232" s="15">
        <f>EOMONTH(TransactionsPT[[#This Row],[Date]],0)</f>
        <v>46081</v>
      </c>
    </row>
    <row r="233" spans="2:6" x14ac:dyDescent="0.45">
      <c r="B233" s="4">
        <v>46096</v>
      </c>
      <c r="C233" t="s">
        <v>6</v>
      </c>
      <c r="D233">
        <v>40</v>
      </c>
      <c r="E233" t="str">
        <f>_xlfn.XLOOKUP(TransactionsPT[[#This Row],[Product]],OwnersPT[Product],OwnersPT[Owner])</f>
        <v>Wyn</v>
      </c>
      <c r="F233" s="15">
        <f>EOMONTH(TransactionsPT[[#This Row],[Date]],0)</f>
        <v>46112</v>
      </c>
    </row>
    <row r="234" spans="2:6" x14ac:dyDescent="0.45">
      <c r="B234" s="4">
        <v>46095</v>
      </c>
      <c r="C234" t="s">
        <v>5</v>
      </c>
      <c r="D234">
        <v>30</v>
      </c>
      <c r="E234" t="str">
        <f>_xlfn.XLOOKUP(TransactionsPT[[#This Row],[Product]],OwnersPT[Product],OwnersPT[Owner])</f>
        <v>Sue</v>
      </c>
      <c r="F234" s="15">
        <f>EOMONTH(TransactionsPT[[#This Row],[Date]],0)</f>
        <v>46112</v>
      </c>
    </row>
    <row r="235" spans="2:6" x14ac:dyDescent="0.45">
      <c r="B235" s="4">
        <v>46153</v>
      </c>
      <c r="C235" t="s">
        <v>4</v>
      </c>
      <c r="D235">
        <v>20</v>
      </c>
      <c r="E235" t="str">
        <f>_xlfn.XLOOKUP(TransactionsPT[[#This Row],[Product]],OwnersPT[Product],OwnersPT[Owner])</f>
        <v>Sue</v>
      </c>
      <c r="F235" s="15">
        <f>EOMONTH(TransactionsPT[[#This Row],[Date]],0)</f>
        <v>46173</v>
      </c>
    </row>
    <row r="236" spans="2:6" x14ac:dyDescent="0.45">
      <c r="B236" s="4">
        <v>46186</v>
      </c>
      <c r="C236" t="s">
        <v>4</v>
      </c>
      <c r="D236">
        <v>20</v>
      </c>
      <c r="E236" t="str">
        <f>_xlfn.XLOOKUP(TransactionsPT[[#This Row],[Product]],OwnersPT[Product],OwnersPT[Owner])</f>
        <v>Sue</v>
      </c>
      <c r="F236" s="15">
        <f>EOMONTH(TransactionsPT[[#This Row],[Date]],0)</f>
        <v>46203</v>
      </c>
    </row>
    <row r="237" spans="2:6" x14ac:dyDescent="0.45">
      <c r="B237" s="4">
        <v>46199</v>
      </c>
      <c r="C237" t="s">
        <v>7</v>
      </c>
      <c r="D237">
        <v>50</v>
      </c>
      <c r="E237" t="str">
        <f>_xlfn.XLOOKUP(TransactionsPT[[#This Row],[Product]],OwnersPT[Product],OwnersPT[Owner])</f>
        <v>Giles</v>
      </c>
      <c r="F237" s="15">
        <f>EOMONTH(TransactionsPT[[#This Row],[Date]],0)</f>
        <v>46203</v>
      </c>
    </row>
    <row r="238" spans="2:6" x14ac:dyDescent="0.45">
      <c r="B238" s="4">
        <v>46197</v>
      </c>
      <c r="C238" t="s">
        <v>6</v>
      </c>
      <c r="D238">
        <v>40</v>
      </c>
      <c r="E238" t="str">
        <f>_xlfn.XLOOKUP(TransactionsPT[[#This Row],[Product]],OwnersPT[Product],OwnersPT[Owner])</f>
        <v>Wyn</v>
      </c>
      <c r="F238" s="15">
        <f>EOMONTH(TransactionsPT[[#This Row],[Date]],0)</f>
        <v>46203</v>
      </c>
    </row>
    <row r="239" spans="2:6" x14ac:dyDescent="0.45">
      <c r="B239" s="4">
        <v>46049</v>
      </c>
      <c r="C239" t="s">
        <v>6</v>
      </c>
      <c r="D239">
        <v>40</v>
      </c>
      <c r="E239" t="str">
        <f>_xlfn.XLOOKUP(TransactionsPT[[#This Row],[Product]],OwnersPT[Product],OwnersPT[Owner])</f>
        <v>Wyn</v>
      </c>
      <c r="F239" s="15">
        <f>EOMONTH(TransactionsPT[[#This Row],[Date]],0)</f>
        <v>46053</v>
      </c>
    </row>
    <row r="240" spans="2:6" x14ac:dyDescent="0.45">
      <c r="B240" s="4">
        <v>46200</v>
      </c>
      <c r="C240" t="s">
        <v>4</v>
      </c>
      <c r="D240">
        <v>20</v>
      </c>
      <c r="E240" t="str">
        <f>_xlfn.XLOOKUP(TransactionsPT[[#This Row],[Product]],OwnersPT[Product],OwnersPT[Owner])</f>
        <v>Sue</v>
      </c>
      <c r="F240" s="15">
        <f>EOMONTH(TransactionsPT[[#This Row],[Date]],0)</f>
        <v>46203</v>
      </c>
    </row>
    <row r="241" spans="2:6" x14ac:dyDescent="0.45">
      <c r="B241" s="4">
        <v>46051</v>
      </c>
      <c r="C241" t="s">
        <v>4</v>
      </c>
      <c r="D241">
        <v>20</v>
      </c>
      <c r="E241" t="str">
        <f>_xlfn.XLOOKUP(TransactionsPT[[#This Row],[Product]],OwnersPT[Product],OwnersPT[Owner])</f>
        <v>Sue</v>
      </c>
      <c r="F241" s="15">
        <f>EOMONTH(TransactionsPT[[#This Row],[Date]],0)</f>
        <v>46053</v>
      </c>
    </row>
    <row r="242" spans="2:6" x14ac:dyDescent="0.45">
      <c r="B242" s="4">
        <v>46120</v>
      </c>
      <c r="C242" t="s">
        <v>5</v>
      </c>
      <c r="D242">
        <v>30</v>
      </c>
      <c r="E242" t="str">
        <f>_xlfn.XLOOKUP(TransactionsPT[[#This Row],[Product]],OwnersPT[Product],OwnersPT[Owner])</f>
        <v>Sue</v>
      </c>
      <c r="F242" s="15">
        <f>EOMONTH(TransactionsPT[[#This Row],[Date]],0)</f>
        <v>46142</v>
      </c>
    </row>
    <row r="243" spans="2:6" x14ac:dyDescent="0.45">
      <c r="B243" s="4">
        <v>46050</v>
      </c>
      <c r="C243" t="s">
        <v>5</v>
      </c>
      <c r="D243">
        <v>30</v>
      </c>
      <c r="E243" t="str">
        <f>_xlfn.XLOOKUP(TransactionsPT[[#This Row],[Product]],OwnersPT[Product],OwnersPT[Owner])</f>
        <v>Sue</v>
      </c>
      <c r="F243" s="15">
        <f>EOMONTH(TransactionsPT[[#This Row],[Date]],0)</f>
        <v>46053</v>
      </c>
    </row>
    <row r="244" spans="2:6" x14ac:dyDescent="0.45">
      <c r="B244" s="4">
        <v>46131</v>
      </c>
      <c r="C244" t="s">
        <v>7</v>
      </c>
      <c r="D244">
        <v>50</v>
      </c>
      <c r="E244" t="str">
        <f>_xlfn.XLOOKUP(TransactionsPT[[#This Row],[Product]],OwnersPT[Product],OwnersPT[Owner])</f>
        <v>Giles</v>
      </c>
      <c r="F244" s="15">
        <f>EOMONTH(TransactionsPT[[#This Row],[Date]],0)</f>
        <v>46142</v>
      </c>
    </row>
    <row r="245" spans="2:6" x14ac:dyDescent="0.45">
      <c r="B245" s="4">
        <v>46028</v>
      </c>
      <c r="C245" t="s">
        <v>5</v>
      </c>
      <c r="D245">
        <v>30</v>
      </c>
      <c r="E245" t="str">
        <f>_xlfn.XLOOKUP(TransactionsPT[[#This Row],[Product]],OwnersPT[Product],OwnersPT[Owner])</f>
        <v>Sue</v>
      </c>
      <c r="F245" s="15">
        <f>EOMONTH(TransactionsPT[[#This Row],[Date]],0)</f>
        <v>46053</v>
      </c>
    </row>
    <row r="246" spans="2:6" x14ac:dyDescent="0.45">
      <c r="B246" s="4">
        <v>46024</v>
      </c>
      <c r="C246" t="s">
        <v>7</v>
      </c>
      <c r="D246">
        <v>50</v>
      </c>
      <c r="E246" t="str">
        <f>_xlfn.XLOOKUP(TransactionsPT[[#This Row],[Product]],OwnersPT[Product],OwnersPT[Owner])</f>
        <v>Giles</v>
      </c>
      <c r="F246" s="15">
        <f>EOMONTH(TransactionsPT[[#This Row],[Date]],0)</f>
        <v>46053</v>
      </c>
    </row>
    <row r="247" spans="2:6" x14ac:dyDescent="0.45">
      <c r="B247" s="4">
        <v>46176</v>
      </c>
      <c r="C247" t="s">
        <v>6</v>
      </c>
      <c r="D247">
        <v>40</v>
      </c>
      <c r="E247" t="str">
        <f>_xlfn.XLOOKUP(TransactionsPT[[#This Row],[Product]],OwnersPT[Product],OwnersPT[Owner])</f>
        <v>Wyn</v>
      </c>
      <c r="F247" s="15">
        <f>EOMONTH(TransactionsPT[[#This Row],[Date]],0)</f>
        <v>46203</v>
      </c>
    </row>
    <row r="248" spans="2:6" x14ac:dyDescent="0.45">
      <c r="B248" s="4">
        <v>46177</v>
      </c>
      <c r="C248" t="s">
        <v>6</v>
      </c>
      <c r="D248">
        <v>40</v>
      </c>
      <c r="E248" t="str">
        <f>_xlfn.XLOOKUP(TransactionsPT[[#This Row],[Product]],OwnersPT[Product],OwnersPT[Owner])</f>
        <v>Wyn</v>
      </c>
      <c r="F248" s="15">
        <f>EOMONTH(TransactionsPT[[#This Row],[Date]],0)</f>
        <v>46203</v>
      </c>
    </row>
    <row r="249" spans="2:6" x14ac:dyDescent="0.45">
      <c r="B249" s="4">
        <v>46127</v>
      </c>
      <c r="C249" t="s">
        <v>6</v>
      </c>
      <c r="D249">
        <v>40</v>
      </c>
      <c r="E249" t="str">
        <f>_xlfn.XLOOKUP(TransactionsPT[[#This Row],[Product]],OwnersPT[Product],OwnersPT[Owner])</f>
        <v>Wyn</v>
      </c>
      <c r="F249" s="15">
        <f>EOMONTH(TransactionsPT[[#This Row],[Date]],0)</f>
        <v>46142</v>
      </c>
    </row>
    <row r="250" spans="2:6" x14ac:dyDescent="0.45">
      <c r="B250" s="4">
        <v>46122</v>
      </c>
      <c r="C250" t="s">
        <v>7</v>
      </c>
      <c r="D250">
        <v>50</v>
      </c>
      <c r="E250" t="str">
        <f>_xlfn.XLOOKUP(TransactionsPT[[#This Row],[Product]],OwnersPT[Product],OwnersPT[Owner])</f>
        <v>Giles</v>
      </c>
      <c r="F250" s="15">
        <f>EOMONTH(TransactionsPT[[#This Row],[Date]],0)</f>
        <v>46142</v>
      </c>
    </row>
    <row r="251" spans="2:6" x14ac:dyDescent="0.45">
      <c r="B251" s="4">
        <v>46025</v>
      </c>
      <c r="C251" t="s">
        <v>5</v>
      </c>
      <c r="D251">
        <v>30</v>
      </c>
      <c r="E251" t="str">
        <f>_xlfn.XLOOKUP(TransactionsPT[[#This Row],[Product]],OwnersPT[Product],OwnersPT[Owner])</f>
        <v>Sue</v>
      </c>
      <c r="F251" s="15">
        <f>EOMONTH(TransactionsPT[[#This Row],[Date]],0)</f>
        <v>46053</v>
      </c>
    </row>
    <row r="252" spans="2:6" x14ac:dyDescent="0.45">
      <c r="B252" s="4">
        <v>46097</v>
      </c>
      <c r="C252" t="s">
        <v>4</v>
      </c>
      <c r="D252">
        <v>20</v>
      </c>
      <c r="E252" t="str">
        <f>_xlfn.XLOOKUP(TransactionsPT[[#This Row],[Product]],OwnersPT[Product],OwnersPT[Owner])</f>
        <v>Sue</v>
      </c>
      <c r="F252" s="15">
        <f>EOMONTH(TransactionsPT[[#This Row],[Date]],0)</f>
        <v>46112</v>
      </c>
    </row>
    <row r="253" spans="2:6" x14ac:dyDescent="0.45">
      <c r="B253" s="4">
        <v>46111</v>
      </c>
      <c r="C253" t="s">
        <v>4</v>
      </c>
      <c r="D253">
        <v>20</v>
      </c>
      <c r="E253" t="str">
        <f>_xlfn.XLOOKUP(TransactionsPT[[#This Row],[Product]],OwnersPT[Product],OwnersPT[Owner])</f>
        <v>Sue</v>
      </c>
      <c r="F253" s="15">
        <f>EOMONTH(TransactionsPT[[#This Row],[Date]],0)</f>
        <v>46112</v>
      </c>
    </row>
    <row r="254" spans="2:6" x14ac:dyDescent="0.45">
      <c r="B254" s="4">
        <v>46077</v>
      </c>
      <c r="C254" t="s">
        <v>3</v>
      </c>
      <c r="D254">
        <v>10</v>
      </c>
      <c r="E254" t="str">
        <f>_xlfn.XLOOKUP(TransactionsPT[[#This Row],[Product]],OwnersPT[Product],OwnersPT[Owner])</f>
        <v>Wyn</v>
      </c>
      <c r="F254" s="15">
        <f>EOMONTH(TransactionsPT[[#This Row],[Date]],0)</f>
        <v>46081</v>
      </c>
    </row>
    <row r="255" spans="2:6" x14ac:dyDescent="0.45">
      <c r="B255" s="4">
        <v>46081</v>
      </c>
      <c r="C255" t="s">
        <v>6</v>
      </c>
      <c r="D255">
        <v>40</v>
      </c>
      <c r="E255" t="str">
        <f>_xlfn.XLOOKUP(TransactionsPT[[#This Row],[Product]],OwnersPT[Product],OwnersPT[Owner])</f>
        <v>Wyn</v>
      </c>
      <c r="F255" s="15">
        <f>EOMONTH(TransactionsPT[[#This Row],[Date]],0)</f>
        <v>46081</v>
      </c>
    </row>
    <row r="256" spans="2:6" x14ac:dyDescent="0.45">
      <c r="B256" s="4">
        <v>46152</v>
      </c>
      <c r="C256" t="s">
        <v>7</v>
      </c>
      <c r="D256">
        <v>50</v>
      </c>
      <c r="E256" t="str">
        <f>_xlfn.XLOOKUP(TransactionsPT[[#This Row],[Product]],OwnersPT[Product],OwnersPT[Owner])</f>
        <v>Giles</v>
      </c>
      <c r="F256" s="15">
        <f>EOMONTH(TransactionsPT[[#This Row],[Date]],0)</f>
        <v>46173</v>
      </c>
    </row>
    <row r="257" spans="2:6" x14ac:dyDescent="0.45">
      <c r="B257" s="4">
        <v>46086</v>
      </c>
      <c r="C257" t="s">
        <v>6</v>
      </c>
      <c r="D257">
        <v>40</v>
      </c>
      <c r="E257" t="str">
        <f>_xlfn.XLOOKUP(TransactionsPT[[#This Row],[Product]],OwnersPT[Product],OwnersPT[Owner])</f>
        <v>Wyn</v>
      </c>
      <c r="F257" s="15">
        <f>EOMONTH(TransactionsPT[[#This Row],[Date]],0)</f>
        <v>46112</v>
      </c>
    </row>
    <row r="258" spans="2:6" x14ac:dyDescent="0.45">
      <c r="B258" s="4">
        <v>46134</v>
      </c>
      <c r="C258" t="s">
        <v>5</v>
      </c>
      <c r="D258">
        <v>30</v>
      </c>
      <c r="E258" t="str">
        <f>_xlfn.XLOOKUP(TransactionsPT[[#This Row],[Product]],OwnersPT[Product],OwnersPT[Owner])</f>
        <v>Sue</v>
      </c>
      <c r="F258" s="15">
        <f>EOMONTH(TransactionsPT[[#This Row],[Date]],0)</f>
        <v>46142</v>
      </c>
    </row>
    <row r="259" spans="2:6" x14ac:dyDescent="0.45">
      <c r="B259" s="4">
        <v>46105</v>
      </c>
      <c r="C259" t="s">
        <v>6</v>
      </c>
      <c r="D259">
        <v>40</v>
      </c>
      <c r="E259" t="str">
        <f>_xlfn.XLOOKUP(TransactionsPT[[#This Row],[Product]],OwnersPT[Product],OwnersPT[Owner])</f>
        <v>Wyn</v>
      </c>
      <c r="F259" s="15">
        <f>EOMONTH(TransactionsPT[[#This Row],[Date]],0)</f>
        <v>46112</v>
      </c>
    </row>
    <row r="260" spans="2:6" x14ac:dyDescent="0.45">
      <c r="B260" s="4">
        <v>46102</v>
      </c>
      <c r="C260" t="s">
        <v>3</v>
      </c>
      <c r="D260">
        <v>10</v>
      </c>
      <c r="E260" t="str">
        <f>_xlfn.XLOOKUP(TransactionsPT[[#This Row],[Product]],OwnersPT[Product],OwnersPT[Owner])</f>
        <v>Wyn</v>
      </c>
      <c r="F260" s="15">
        <f>EOMONTH(TransactionsPT[[#This Row],[Date]],0)</f>
        <v>46112</v>
      </c>
    </row>
    <row r="261" spans="2:6" x14ac:dyDescent="0.45">
      <c r="B261" s="4">
        <v>46091</v>
      </c>
      <c r="C261" t="s">
        <v>5</v>
      </c>
      <c r="D261">
        <v>30</v>
      </c>
      <c r="E261" t="str">
        <f>_xlfn.XLOOKUP(TransactionsPT[[#This Row],[Product]],OwnersPT[Product],OwnersPT[Owner])</f>
        <v>Sue</v>
      </c>
      <c r="F261" s="15">
        <f>EOMONTH(TransactionsPT[[#This Row],[Date]],0)</f>
        <v>46112</v>
      </c>
    </row>
    <row r="262" spans="2:6" x14ac:dyDescent="0.45">
      <c r="B262" s="4">
        <v>46181</v>
      </c>
      <c r="C262" t="s">
        <v>5</v>
      </c>
      <c r="D262">
        <v>30</v>
      </c>
      <c r="E262" t="str">
        <f>_xlfn.XLOOKUP(TransactionsPT[[#This Row],[Product]],OwnersPT[Product],OwnersPT[Owner])</f>
        <v>Sue</v>
      </c>
      <c r="F262" s="15">
        <f>EOMONTH(TransactionsPT[[#This Row],[Date]],0)</f>
        <v>46203</v>
      </c>
    </row>
    <row r="263" spans="2:6" x14ac:dyDescent="0.45">
      <c r="B263" s="4">
        <v>46178</v>
      </c>
      <c r="C263" t="s">
        <v>7</v>
      </c>
      <c r="D263">
        <v>50</v>
      </c>
      <c r="E263" t="str">
        <f>_xlfn.XLOOKUP(TransactionsPT[[#This Row],[Product]],OwnersPT[Product],OwnersPT[Owner])</f>
        <v>Giles</v>
      </c>
      <c r="F263" s="15">
        <f>EOMONTH(TransactionsPT[[#This Row],[Date]],0)</f>
        <v>46203</v>
      </c>
    </row>
    <row r="264" spans="2:6" x14ac:dyDescent="0.45">
      <c r="B264" s="4">
        <v>46096</v>
      </c>
      <c r="C264" t="s">
        <v>6</v>
      </c>
      <c r="D264">
        <v>40</v>
      </c>
      <c r="E264" t="str">
        <f>_xlfn.XLOOKUP(TransactionsPT[[#This Row],[Product]],OwnersPT[Product],OwnersPT[Owner])</f>
        <v>Wyn</v>
      </c>
      <c r="F264" s="15">
        <f>EOMONTH(TransactionsPT[[#This Row],[Date]],0)</f>
        <v>46112</v>
      </c>
    </row>
    <row r="265" spans="2:6" x14ac:dyDescent="0.45">
      <c r="B265" s="4">
        <v>46145</v>
      </c>
      <c r="C265" t="s">
        <v>6</v>
      </c>
      <c r="D265">
        <v>40</v>
      </c>
      <c r="E265" t="str">
        <f>_xlfn.XLOOKUP(TransactionsPT[[#This Row],[Product]],OwnersPT[Product],OwnersPT[Owner])</f>
        <v>Wyn</v>
      </c>
      <c r="F265" s="15">
        <f>EOMONTH(TransactionsPT[[#This Row],[Date]],0)</f>
        <v>46173</v>
      </c>
    </row>
    <row r="266" spans="2:6" x14ac:dyDescent="0.45">
      <c r="B266" s="4">
        <v>46163</v>
      </c>
      <c r="C266" t="s">
        <v>4</v>
      </c>
      <c r="D266">
        <v>20</v>
      </c>
      <c r="E266" t="str">
        <f>_xlfn.XLOOKUP(TransactionsPT[[#This Row],[Product]],OwnersPT[Product],OwnersPT[Owner])</f>
        <v>Sue</v>
      </c>
      <c r="F266" s="15">
        <f>EOMONTH(TransactionsPT[[#This Row],[Date]],0)</f>
        <v>46173</v>
      </c>
    </row>
    <row r="267" spans="2:6" x14ac:dyDescent="0.45">
      <c r="B267" s="4">
        <v>46100</v>
      </c>
      <c r="C267" t="s">
        <v>3</v>
      </c>
      <c r="D267">
        <v>10</v>
      </c>
      <c r="E267" t="str">
        <f>_xlfn.XLOOKUP(TransactionsPT[[#This Row],[Product]],OwnersPT[Product],OwnersPT[Owner])</f>
        <v>Wyn</v>
      </c>
      <c r="F267" s="15">
        <f>EOMONTH(TransactionsPT[[#This Row],[Date]],0)</f>
        <v>46112</v>
      </c>
    </row>
    <row r="268" spans="2:6" x14ac:dyDescent="0.45">
      <c r="B268" s="4">
        <v>46062</v>
      </c>
      <c r="C268" t="s">
        <v>5</v>
      </c>
      <c r="D268">
        <v>30</v>
      </c>
      <c r="E268" t="str">
        <f>_xlfn.XLOOKUP(TransactionsPT[[#This Row],[Product]],OwnersPT[Product],OwnersPT[Owner])</f>
        <v>Sue</v>
      </c>
      <c r="F268" s="15">
        <f>EOMONTH(TransactionsPT[[#This Row],[Date]],0)</f>
        <v>46081</v>
      </c>
    </row>
    <row r="269" spans="2:6" x14ac:dyDescent="0.45">
      <c r="B269" s="4">
        <v>46195</v>
      </c>
      <c r="C269" t="s">
        <v>7</v>
      </c>
      <c r="D269">
        <v>50</v>
      </c>
      <c r="E269" t="str">
        <f>_xlfn.XLOOKUP(TransactionsPT[[#This Row],[Product]],OwnersPT[Product],OwnersPT[Owner])</f>
        <v>Giles</v>
      </c>
      <c r="F269" s="15">
        <f>EOMONTH(TransactionsPT[[#This Row],[Date]],0)</f>
        <v>46203</v>
      </c>
    </row>
    <row r="270" spans="2:6" x14ac:dyDescent="0.45">
      <c r="B270" s="4">
        <v>46127</v>
      </c>
      <c r="C270" t="s">
        <v>6</v>
      </c>
      <c r="D270">
        <v>40</v>
      </c>
      <c r="E270" t="str">
        <f>_xlfn.XLOOKUP(TransactionsPT[[#This Row],[Product]],OwnersPT[Product],OwnersPT[Owner])</f>
        <v>Wyn</v>
      </c>
      <c r="F270" s="15">
        <f>EOMONTH(TransactionsPT[[#This Row],[Date]],0)</f>
        <v>46142</v>
      </c>
    </row>
    <row r="271" spans="2:6" x14ac:dyDescent="0.45">
      <c r="B271" s="4">
        <v>46188</v>
      </c>
      <c r="C271" t="s">
        <v>7</v>
      </c>
      <c r="D271">
        <v>50</v>
      </c>
      <c r="E271" t="str">
        <f>_xlfn.XLOOKUP(TransactionsPT[[#This Row],[Product]],OwnersPT[Product],OwnersPT[Owner])</f>
        <v>Giles</v>
      </c>
      <c r="F271" s="15">
        <f>EOMONTH(TransactionsPT[[#This Row],[Date]],0)</f>
        <v>46203</v>
      </c>
    </row>
    <row r="272" spans="2:6" x14ac:dyDescent="0.45">
      <c r="B272" s="4">
        <v>46168</v>
      </c>
      <c r="C272" t="s">
        <v>4</v>
      </c>
      <c r="D272">
        <v>20</v>
      </c>
      <c r="E272" t="str">
        <f>_xlfn.XLOOKUP(TransactionsPT[[#This Row],[Product]],OwnersPT[Product],OwnersPT[Owner])</f>
        <v>Sue</v>
      </c>
      <c r="F272" s="15">
        <f>EOMONTH(TransactionsPT[[#This Row],[Date]],0)</f>
        <v>46173</v>
      </c>
    </row>
    <row r="273" spans="2:6" x14ac:dyDescent="0.45">
      <c r="B273" s="4">
        <v>46134</v>
      </c>
      <c r="C273" t="s">
        <v>6</v>
      </c>
      <c r="D273">
        <v>40</v>
      </c>
      <c r="E273" t="str">
        <f>_xlfn.XLOOKUP(TransactionsPT[[#This Row],[Product]],OwnersPT[Product],OwnersPT[Owner])</f>
        <v>Wyn</v>
      </c>
      <c r="F273" s="15">
        <f>EOMONTH(TransactionsPT[[#This Row],[Date]],0)</f>
        <v>46142</v>
      </c>
    </row>
    <row r="274" spans="2:6" x14ac:dyDescent="0.45">
      <c r="B274" s="4">
        <v>46148</v>
      </c>
      <c r="C274" t="s">
        <v>3</v>
      </c>
      <c r="D274">
        <v>10</v>
      </c>
      <c r="E274" t="str">
        <f>_xlfn.XLOOKUP(TransactionsPT[[#This Row],[Product]],OwnersPT[Product],OwnersPT[Owner])</f>
        <v>Wyn</v>
      </c>
      <c r="F274" s="15">
        <f>EOMONTH(TransactionsPT[[#This Row],[Date]],0)</f>
        <v>46173</v>
      </c>
    </row>
    <row r="275" spans="2:6" x14ac:dyDescent="0.45">
      <c r="B275" s="4">
        <v>46121</v>
      </c>
      <c r="C275" t="s">
        <v>6</v>
      </c>
      <c r="D275">
        <v>40</v>
      </c>
      <c r="E275" t="str">
        <f>_xlfn.XLOOKUP(TransactionsPT[[#This Row],[Product]],OwnersPT[Product],OwnersPT[Owner])</f>
        <v>Wyn</v>
      </c>
      <c r="F275" s="15">
        <f>EOMONTH(TransactionsPT[[#This Row],[Date]],0)</f>
        <v>46142</v>
      </c>
    </row>
    <row r="276" spans="2:6" x14ac:dyDescent="0.45">
      <c r="B276" s="4">
        <v>46046</v>
      </c>
      <c r="C276" t="s">
        <v>6</v>
      </c>
      <c r="D276">
        <v>40</v>
      </c>
      <c r="E276" t="str">
        <f>_xlfn.XLOOKUP(TransactionsPT[[#This Row],[Product]],OwnersPT[Product],OwnersPT[Owner])</f>
        <v>Wyn</v>
      </c>
      <c r="F276" s="15">
        <f>EOMONTH(TransactionsPT[[#This Row],[Date]],0)</f>
        <v>46053</v>
      </c>
    </row>
    <row r="277" spans="2:6" x14ac:dyDescent="0.45">
      <c r="B277" s="4">
        <v>46137</v>
      </c>
      <c r="C277" t="s">
        <v>7</v>
      </c>
      <c r="D277">
        <v>50</v>
      </c>
      <c r="E277" t="str">
        <f>_xlfn.XLOOKUP(TransactionsPT[[#This Row],[Product]],OwnersPT[Product],OwnersPT[Owner])</f>
        <v>Giles</v>
      </c>
      <c r="F277" s="15">
        <f>EOMONTH(TransactionsPT[[#This Row],[Date]],0)</f>
        <v>46142</v>
      </c>
    </row>
    <row r="278" spans="2:6" x14ac:dyDescent="0.45">
      <c r="B278" s="4">
        <v>46176</v>
      </c>
      <c r="C278" t="s">
        <v>7</v>
      </c>
      <c r="D278">
        <v>50</v>
      </c>
      <c r="E278" t="str">
        <f>_xlfn.XLOOKUP(TransactionsPT[[#This Row],[Product]],OwnersPT[Product],OwnersPT[Owner])</f>
        <v>Giles</v>
      </c>
      <c r="F278" s="15">
        <f>EOMONTH(TransactionsPT[[#This Row],[Date]],0)</f>
        <v>46203</v>
      </c>
    </row>
    <row r="279" spans="2:6" x14ac:dyDescent="0.45">
      <c r="B279" s="4">
        <v>46040</v>
      </c>
      <c r="C279" t="s">
        <v>3</v>
      </c>
      <c r="D279">
        <v>10</v>
      </c>
      <c r="E279" t="str">
        <f>_xlfn.XLOOKUP(TransactionsPT[[#This Row],[Product]],OwnersPT[Product],OwnersPT[Owner])</f>
        <v>Wyn</v>
      </c>
      <c r="F279" s="15">
        <f>EOMONTH(TransactionsPT[[#This Row],[Date]],0)</f>
        <v>46053</v>
      </c>
    </row>
    <row r="280" spans="2:6" x14ac:dyDescent="0.45">
      <c r="B280" s="4">
        <v>46126</v>
      </c>
      <c r="C280" t="s">
        <v>3</v>
      </c>
      <c r="D280">
        <v>10</v>
      </c>
      <c r="E280" t="str">
        <f>_xlfn.XLOOKUP(TransactionsPT[[#This Row],[Product]],OwnersPT[Product],OwnersPT[Owner])</f>
        <v>Wyn</v>
      </c>
      <c r="F280" s="15">
        <f>EOMONTH(TransactionsPT[[#This Row],[Date]],0)</f>
        <v>46142</v>
      </c>
    </row>
    <row r="281" spans="2:6" x14ac:dyDescent="0.45">
      <c r="B281" s="4">
        <v>46198</v>
      </c>
      <c r="C281" t="s">
        <v>6</v>
      </c>
      <c r="D281">
        <v>40</v>
      </c>
      <c r="E281" t="str">
        <f>_xlfn.XLOOKUP(TransactionsPT[[#This Row],[Product]],OwnersPT[Product],OwnersPT[Owner])</f>
        <v>Wyn</v>
      </c>
      <c r="F281" s="15">
        <f>EOMONTH(TransactionsPT[[#This Row],[Date]],0)</f>
        <v>46203</v>
      </c>
    </row>
    <row r="282" spans="2:6" x14ac:dyDescent="0.45">
      <c r="B282" s="4">
        <v>46119</v>
      </c>
      <c r="C282" t="s">
        <v>6</v>
      </c>
      <c r="D282">
        <v>40</v>
      </c>
      <c r="E282" t="str">
        <f>_xlfn.XLOOKUP(TransactionsPT[[#This Row],[Product]],OwnersPT[Product],OwnersPT[Owner])</f>
        <v>Wyn</v>
      </c>
      <c r="F282" s="15">
        <f>EOMONTH(TransactionsPT[[#This Row],[Date]],0)</f>
        <v>46142</v>
      </c>
    </row>
    <row r="283" spans="2:6" x14ac:dyDescent="0.45">
      <c r="B283" s="4">
        <v>46196</v>
      </c>
      <c r="C283" t="s">
        <v>7</v>
      </c>
      <c r="D283">
        <v>50</v>
      </c>
      <c r="E283" t="str">
        <f>_xlfn.XLOOKUP(TransactionsPT[[#This Row],[Product]],OwnersPT[Product],OwnersPT[Owner])</f>
        <v>Giles</v>
      </c>
      <c r="F283" s="15">
        <f>EOMONTH(TransactionsPT[[#This Row],[Date]],0)</f>
        <v>46203</v>
      </c>
    </row>
    <row r="284" spans="2:6" x14ac:dyDescent="0.45">
      <c r="B284" s="4">
        <v>46116</v>
      </c>
      <c r="C284" t="s">
        <v>7</v>
      </c>
      <c r="D284">
        <v>50</v>
      </c>
      <c r="E284" t="str">
        <f>_xlfn.XLOOKUP(TransactionsPT[[#This Row],[Product]],OwnersPT[Product],OwnersPT[Owner])</f>
        <v>Giles</v>
      </c>
      <c r="F284" s="15">
        <f>EOMONTH(TransactionsPT[[#This Row],[Date]],0)</f>
        <v>46142</v>
      </c>
    </row>
    <row r="285" spans="2:6" x14ac:dyDescent="0.45">
      <c r="B285" s="4">
        <v>46038</v>
      </c>
      <c r="C285" t="s">
        <v>6</v>
      </c>
      <c r="D285">
        <v>40</v>
      </c>
      <c r="E285" t="str">
        <f>_xlfn.XLOOKUP(TransactionsPT[[#This Row],[Product]],OwnersPT[Product],OwnersPT[Owner])</f>
        <v>Wyn</v>
      </c>
      <c r="F285" s="15">
        <f>EOMONTH(TransactionsPT[[#This Row],[Date]],0)</f>
        <v>46053</v>
      </c>
    </row>
    <row r="286" spans="2:6" x14ac:dyDescent="0.45">
      <c r="B286" s="4">
        <v>46131</v>
      </c>
      <c r="C286" t="s">
        <v>5</v>
      </c>
      <c r="D286">
        <v>30</v>
      </c>
      <c r="E286" t="str">
        <f>_xlfn.XLOOKUP(TransactionsPT[[#This Row],[Product]],OwnersPT[Product],OwnersPT[Owner])</f>
        <v>Sue</v>
      </c>
      <c r="F286" s="15">
        <f>EOMONTH(TransactionsPT[[#This Row],[Date]],0)</f>
        <v>46142</v>
      </c>
    </row>
    <row r="287" spans="2:6" x14ac:dyDescent="0.45">
      <c r="B287" s="4">
        <v>46166</v>
      </c>
      <c r="C287" t="s">
        <v>4</v>
      </c>
      <c r="D287">
        <v>20</v>
      </c>
      <c r="E287" t="str">
        <f>_xlfn.XLOOKUP(TransactionsPT[[#This Row],[Product]],OwnersPT[Product],OwnersPT[Owner])</f>
        <v>Sue</v>
      </c>
      <c r="F287" s="15">
        <f>EOMONTH(TransactionsPT[[#This Row],[Date]],0)</f>
        <v>46173</v>
      </c>
    </row>
    <row r="288" spans="2:6" x14ac:dyDescent="0.45">
      <c r="B288" s="4">
        <v>46161</v>
      </c>
      <c r="C288" t="s">
        <v>3</v>
      </c>
      <c r="D288">
        <v>10</v>
      </c>
      <c r="E288" t="str">
        <f>_xlfn.XLOOKUP(TransactionsPT[[#This Row],[Product]],OwnersPT[Product],OwnersPT[Owner])</f>
        <v>Wyn</v>
      </c>
      <c r="F288" s="15">
        <f>EOMONTH(TransactionsPT[[#This Row],[Date]],0)</f>
        <v>46173</v>
      </c>
    </row>
    <row r="289" spans="2:6" x14ac:dyDescent="0.45">
      <c r="B289" s="4">
        <v>46130</v>
      </c>
      <c r="C289" t="s">
        <v>7</v>
      </c>
      <c r="D289">
        <v>50</v>
      </c>
      <c r="E289" t="str">
        <f>_xlfn.XLOOKUP(TransactionsPT[[#This Row],[Product]],OwnersPT[Product],OwnersPT[Owner])</f>
        <v>Giles</v>
      </c>
      <c r="F289" s="15">
        <f>EOMONTH(TransactionsPT[[#This Row],[Date]],0)</f>
        <v>46142</v>
      </c>
    </row>
    <row r="290" spans="2:6" x14ac:dyDescent="0.45">
      <c r="B290" s="4">
        <v>46083</v>
      </c>
      <c r="C290" t="s">
        <v>3</v>
      </c>
      <c r="D290">
        <v>10</v>
      </c>
      <c r="E290" t="str">
        <f>_xlfn.XLOOKUP(TransactionsPT[[#This Row],[Product]],OwnersPT[Product],OwnersPT[Owner])</f>
        <v>Wyn</v>
      </c>
      <c r="F290" s="15">
        <f>EOMONTH(TransactionsPT[[#This Row],[Date]],0)</f>
        <v>46112</v>
      </c>
    </row>
    <row r="291" spans="2:6" x14ac:dyDescent="0.45">
      <c r="B291" s="4">
        <v>46128</v>
      </c>
      <c r="C291" t="s">
        <v>5</v>
      </c>
      <c r="D291">
        <v>30</v>
      </c>
      <c r="E291" t="str">
        <f>_xlfn.XLOOKUP(TransactionsPT[[#This Row],[Product]],OwnersPT[Product],OwnersPT[Owner])</f>
        <v>Sue</v>
      </c>
      <c r="F291" s="15">
        <f>EOMONTH(TransactionsPT[[#This Row],[Date]],0)</f>
        <v>46142</v>
      </c>
    </row>
    <row r="292" spans="2:6" x14ac:dyDescent="0.45">
      <c r="B292" s="4">
        <v>46129</v>
      </c>
      <c r="C292" t="s">
        <v>5</v>
      </c>
      <c r="D292">
        <v>30</v>
      </c>
      <c r="E292" t="str">
        <f>_xlfn.XLOOKUP(TransactionsPT[[#This Row],[Product]],OwnersPT[Product],OwnersPT[Owner])</f>
        <v>Sue</v>
      </c>
      <c r="F292" s="15">
        <f>EOMONTH(TransactionsPT[[#This Row],[Date]],0)</f>
        <v>46142</v>
      </c>
    </row>
    <row r="293" spans="2:6" x14ac:dyDescent="0.45">
      <c r="B293" s="4">
        <v>46096</v>
      </c>
      <c r="C293" t="s">
        <v>3</v>
      </c>
      <c r="D293">
        <v>10</v>
      </c>
      <c r="E293" t="str">
        <f>_xlfn.XLOOKUP(TransactionsPT[[#This Row],[Product]],OwnersPT[Product],OwnersPT[Owner])</f>
        <v>Wyn</v>
      </c>
      <c r="F293" s="15">
        <f>EOMONTH(TransactionsPT[[#This Row],[Date]],0)</f>
        <v>46112</v>
      </c>
    </row>
    <row r="294" spans="2:6" x14ac:dyDescent="0.45">
      <c r="B294" s="4">
        <v>46125</v>
      </c>
      <c r="C294" t="s">
        <v>7</v>
      </c>
      <c r="D294">
        <v>50</v>
      </c>
      <c r="E294" t="str">
        <f>_xlfn.XLOOKUP(TransactionsPT[[#This Row],[Product]],OwnersPT[Product],OwnersPT[Owner])</f>
        <v>Giles</v>
      </c>
      <c r="F294" s="15">
        <f>EOMONTH(TransactionsPT[[#This Row],[Date]],0)</f>
        <v>46142</v>
      </c>
    </row>
    <row r="295" spans="2:6" x14ac:dyDescent="0.45">
      <c r="B295" s="4">
        <v>46194</v>
      </c>
      <c r="C295" t="s">
        <v>7</v>
      </c>
      <c r="D295">
        <v>50</v>
      </c>
      <c r="E295" t="str">
        <f>_xlfn.XLOOKUP(TransactionsPT[[#This Row],[Product]],OwnersPT[Product],OwnersPT[Owner])</f>
        <v>Giles</v>
      </c>
      <c r="F295" s="15">
        <f>EOMONTH(TransactionsPT[[#This Row],[Date]],0)</f>
        <v>46203</v>
      </c>
    </row>
    <row r="296" spans="2:6" x14ac:dyDescent="0.45">
      <c r="B296" s="4">
        <v>46097</v>
      </c>
      <c r="C296" t="s">
        <v>3</v>
      </c>
      <c r="D296">
        <v>10</v>
      </c>
      <c r="E296" t="str">
        <f>_xlfn.XLOOKUP(TransactionsPT[[#This Row],[Product]],OwnersPT[Product],OwnersPT[Owner])</f>
        <v>Wyn</v>
      </c>
      <c r="F296" s="15">
        <f>EOMONTH(TransactionsPT[[#This Row],[Date]],0)</f>
        <v>46112</v>
      </c>
    </row>
    <row r="297" spans="2:6" x14ac:dyDescent="0.45">
      <c r="B297" s="4">
        <v>46199</v>
      </c>
      <c r="C297" t="s">
        <v>4</v>
      </c>
      <c r="D297">
        <v>20</v>
      </c>
      <c r="E297" t="str">
        <f>_xlfn.XLOOKUP(TransactionsPT[[#This Row],[Product]],OwnersPT[Product],OwnersPT[Owner])</f>
        <v>Sue</v>
      </c>
      <c r="F297" s="15">
        <f>EOMONTH(TransactionsPT[[#This Row],[Date]],0)</f>
        <v>46203</v>
      </c>
    </row>
    <row r="298" spans="2:6" x14ac:dyDescent="0.45">
      <c r="B298" s="4">
        <v>46051</v>
      </c>
      <c r="C298" t="s">
        <v>7</v>
      </c>
      <c r="D298">
        <v>50</v>
      </c>
      <c r="E298" t="str">
        <f>_xlfn.XLOOKUP(TransactionsPT[[#This Row],[Product]],OwnersPT[Product],OwnersPT[Owner])</f>
        <v>Giles</v>
      </c>
      <c r="F298" s="15">
        <f>EOMONTH(TransactionsPT[[#This Row],[Date]],0)</f>
        <v>46053</v>
      </c>
    </row>
    <row r="299" spans="2:6" x14ac:dyDescent="0.45">
      <c r="B299" s="4">
        <v>46049</v>
      </c>
      <c r="C299" t="s">
        <v>4</v>
      </c>
      <c r="D299">
        <v>20</v>
      </c>
      <c r="E299" t="str">
        <f>_xlfn.XLOOKUP(TransactionsPT[[#This Row],[Product]],OwnersPT[Product],OwnersPT[Owner])</f>
        <v>Sue</v>
      </c>
      <c r="F299" s="15">
        <f>EOMONTH(TransactionsPT[[#This Row],[Date]],0)</f>
        <v>46053</v>
      </c>
    </row>
    <row r="300" spans="2:6" x14ac:dyDescent="0.45">
      <c r="B300" s="4">
        <v>46165</v>
      </c>
      <c r="C300" t="s">
        <v>7</v>
      </c>
      <c r="D300">
        <v>50</v>
      </c>
      <c r="E300" t="str">
        <f>_xlfn.XLOOKUP(TransactionsPT[[#This Row],[Product]],OwnersPT[Product],OwnersPT[Owner])</f>
        <v>Giles</v>
      </c>
      <c r="F300" s="15">
        <f>EOMONTH(TransactionsPT[[#This Row],[Date]],0)</f>
        <v>46173</v>
      </c>
    </row>
    <row r="301" spans="2:6" x14ac:dyDescent="0.45">
      <c r="B301" s="4">
        <v>46173</v>
      </c>
      <c r="C301" t="s">
        <v>5</v>
      </c>
      <c r="D301">
        <v>30</v>
      </c>
      <c r="E301" t="str">
        <f>_xlfn.XLOOKUP(TransactionsPT[[#This Row],[Product]],OwnersPT[Product],OwnersPT[Owner])</f>
        <v>Sue</v>
      </c>
      <c r="F301" s="15">
        <f>EOMONTH(TransactionsPT[[#This Row],[Date]],0)</f>
        <v>46173</v>
      </c>
    </row>
    <row r="302" spans="2:6" x14ac:dyDescent="0.45">
      <c r="B302" s="4">
        <v>46110</v>
      </c>
      <c r="C302" t="s">
        <v>7</v>
      </c>
      <c r="D302">
        <v>50</v>
      </c>
      <c r="E302" t="str">
        <f>_xlfn.XLOOKUP(TransactionsPT[[#This Row],[Product]],OwnersPT[Product],OwnersPT[Owner])</f>
        <v>Giles</v>
      </c>
      <c r="F302" s="15">
        <f>EOMONTH(TransactionsPT[[#This Row],[Date]],0)</f>
        <v>46112</v>
      </c>
    </row>
    <row r="303" spans="2:6" x14ac:dyDescent="0.45">
      <c r="B303" s="4">
        <v>46073</v>
      </c>
      <c r="C303" t="s">
        <v>6</v>
      </c>
      <c r="D303">
        <v>40</v>
      </c>
      <c r="E303" t="str">
        <f>_xlfn.XLOOKUP(TransactionsPT[[#This Row],[Product]],OwnersPT[Product],OwnersPT[Owner])</f>
        <v>Wyn</v>
      </c>
      <c r="F303" s="15">
        <f>EOMONTH(TransactionsPT[[#This Row],[Date]],0)</f>
        <v>46081</v>
      </c>
    </row>
    <row r="304" spans="2:6" x14ac:dyDescent="0.45">
      <c r="B304" s="4">
        <v>46062</v>
      </c>
      <c r="C304" t="s">
        <v>3</v>
      </c>
      <c r="D304">
        <v>10</v>
      </c>
      <c r="E304" t="str">
        <f>_xlfn.XLOOKUP(TransactionsPT[[#This Row],[Product]],OwnersPT[Product],OwnersPT[Owner])</f>
        <v>Wyn</v>
      </c>
      <c r="F304" s="15">
        <f>EOMONTH(TransactionsPT[[#This Row],[Date]],0)</f>
        <v>46081</v>
      </c>
    </row>
    <row r="305" spans="2:6" x14ac:dyDescent="0.45">
      <c r="B305" s="4">
        <v>46027</v>
      </c>
      <c r="C305" t="s">
        <v>5</v>
      </c>
      <c r="D305">
        <v>30</v>
      </c>
      <c r="E305" t="str">
        <f>_xlfn.XLOOKUP(TransactionsPT[[#This Row],[Product]],OwnersPT[Product],OwnersPT[Owner])</f>
        <v>Sue</v>
      </c>
      <c r="F305" s="15">
        <f>EOMONTH(TransactionsPT[[#This Row],[Date]],0)</f>
        <v>46053</v>
      </c>
    </row>
    <row r="306" spans="2:6" x14ac:dyDescent="0.45">
      <c r="B306" s="4">
        <v>46080</v>
      </c>
      <c r="C306" t="s">
        <v>3</v>
      </c>
      <c r="D306">
        <v>10</v>
      </c>
      <c r="E306" t="str">
        <f>_xlfn.XLOOKUP(TransactionsPT[[#This Row],[Product]],OwnersPT[Product],OwnersPT[Owner])</f>
        <v>Wyn</v>
      </c>
      <c r="F306" s="15">
        <f>EOMONTH(TransactionsPT[[#This Row],[Date]],0)</f>
        <v>46081</v>
      </c>
    </row>
    <row r="307" spans="2:6" x14ac:dyDescent="0.45">
      <c r="B307" s="4">
        <v>46089</v>
      </c>
      <c r="C307" t="s">
        <v>6</v>
      </c>
      <c r="D307">
        <v>40</v>
      </c>
      <c r="E307" t="str">
        <f>_xlfn.XLOOKUP(TransactionsPT[[#This Row],[Product]],OwnersPT[Product],OwnersPT[Owner])</f>
        <v>Wyn</v>
      </c>
      <c r="F307" s="15">
        <f>EOMONTH(TransactionsPT[[#This Row],[Date]],0)</f>
        <v>46112</v>
      </c>
    </row>
    <row r="308" spans="2:6" x14ac:dyDescent="0.45">
      <c r="B308" s="4">
        <v>46128</v>
      </c>
      <c r="C308" t="s">
        <v>6</v>
      </c>
      <c r="D308">
        <v>40</v>
      </c>
      <c r="E308" t="str">
        <f>_xlfn.XLOOKUP(TransactionsPT[[#This Row],[Product]],OwnersPT[Product],OwnersPT[Owner])</f>
        <v>Wyn</v>
      </c>
      <c r="F308" s="15">
        <f>EOMONTH(TransactionsPT[[#This Row],[Date]],0)</f>
        <v>46142</v>
      </c>
    </row>
    <row r="309" spans="2:6" x14ac:dyDescent="0.45">
      <c r="B309" s="4">
        <v>46158</v>
      </c>
      <c r="C309" t="s">
        <v>6</v>
      </c>
      <c r="D309">
        <v>40</v>
      </c>
      <c r="E309" t="str">
        <f>_xlfn.XLOOKUP(TransactionsPT[[#This Row],[Product]],OwnersPT[Product],OwnersPT[Owner])</f>
        <v>Wyn</v>
      </c>
      <c r="F309" s="15">
        <f>EOMONTH(TransactionsPT[[#This Row],[Date]],0)</f>
        <v>46173</v>
      </c>
    </row>
    <row r="310" spans="2:6" x14ac:dyDescent="0.45">
      <c r="B310" s="4">
        <v>46139</v>
      </c>
      <c r="C310" t="s">
        <v>5</v>
      </c>
      <c r="D310">
        <v>30</v>
      </c>
      <c r="E310" t="str">
        <f>_xlfn.XLOOKUP(TransactionsPT[[#This Row],[Product]],OwnersPT[Product],OwnersPT[Owner])</f>
        <v>Sue</v>
      </c>
      <c r="F310" s="15">
        <f>EOMONTH(TransactionsPT[[#This Row],[Date]],0)</f>
        <v>46142</v>
      </c>
    </row>
    <row r="311" spans="2:6" x14ac:dyDescent="0.45">
      <c r="B311" s="4">
        <v>46189</v>
      </c>
      <c r="C311" t="s">
        <v>6</v>
      </c>
      <c r="D311">
        <v>40</v>
      </c>
      <c r="E311" t="str">
        <f>_xlfn.XLOOKUP(TransactionsPT[[#This Row],[Product]],OwnersPT[Product],OwnersPT[Owner])</f>
        <v>Wyn</v>
      </c>
      <c r="F311" s="15">
        <f>EOMONTH(TransactionsPT[[#This Row],[Date]],0)</f>
        <v>46203</v>
      </c>
    </row>
    <row r="312" spans="2:6" x14ac:dyDescent="0.45">
      <c r="B312" s="4">
        <v>46112</v>
      </c>
      <c r="C312" t="s">
        <v>6</v>
      </c>
      <c r="D312">
        <v>40</v>
      </c>
      <c r="E312" t="str">
        <f>_xlfn.XLOOKUP(TransactionsPT[[#This Row],[Product]],OwnersPT[Product],OwnersPT[Owner])</f>
        <v>Wyn</v>
      </c>
      <c r="F312" s="15">
        <f>EOMONTH(TransactionsPT[[#This Row],[Date]],0)</f>
        <v>46112</v>
      </c>
    </row>
    <row r="313" spans="2:6" x14ac:dyDescent="0.45">
      <c r="B313" s="4">
        <v>46059</v>
      </c>
      <c r="C313" t="s">
        <v>4</v>
      </c>
      <c r="D313">
        <v>20</v>
      </c>
      <c r="E313" t="str">
        <f>_xlfn.XLOOKUP(TransactionsPT[[#This Row],[Product]],OwnersPT[Product],OwnersPT[Owner])</f>
        <v>Sue</v>
      </c>
      <c r="F313" s="15">
        <f>EOMONTH(TransactionsPT[[#This Row],[Date]],0)</f>
        <v>46081</v>
      </c>
    </row>
    <row r="314" spans="2:6" x14ac:dyDescent="0.45">
      <c r="B314" s="4">
        <v>46158</v>
      </c>
      <c r="C314" t="s">
        <v>6</v>
      </c>
      <c r="D314">
        <v>40</v>
      </c>
      <c r="E314" t="str">
        <f>_xlfn.XLOOKUP(TransactionsPT[[#This Row],[Product]],OwnersPT[Product],OwnersPT[Owner])</f>
        <v>Wyn</v>
      </c>
      <c r="F314" s="15">
        <f>EOMONTH(TransactionsPT[[#This Row],[Date]],0)</f>
        <v>46173</v>
      </c>
    </row>
    <row r="315" spans="2:6" x14ac:dyDescent="0.45">
      <c r="B315" s="4">
        <v>46188</v>
      </c>
      <c r="C315" t="s">
        <v>6</v>
      </c>
      <c r="D315">
        <v>40</v>
      </c>
      <c r="E315" t="str">
        <f>_xlfn.XLOOKUP(TransactionsPT[[#This Row],[Product]],OwnersPT[Product],OwnersPT[Owner])</f>
        <v>Wyn</v>
      </c>
      <c r="F315" s="15">
        <f>EOMONTH(TransactionsPT[[#This Row],[Date]],0)</f>
        <v>46203</v>
      </c>
    </row>
    <row r="316" spans="2:6" x14ac:dyDescent="0.45">
      <c r="B316" s="4">
        <v>46079</v>
      </c>
      <c r="C316" t="s">
        <v>6</v>
      </c>
      <c r="D316">
        <v>40</v>
      </c>
      <c r="E316" t="str">
        <f>_xlfn.XLOOKUP(TransactionsPT[[#This Row],[Product]],OwnersPT[Product],OwnersPT[Owner])</f>
        <v>Wyn</v>
      </c>
      <c r="F316" s="15">
        <f>EOMONTH(TransactionsPT[[#This Row],[Date]],0)</f>
        <v>46081</v>
      </c>
    </row>
    <row r="317" spans="2:6" x14ac:dyDescent="0.45">
      <c r="B317" s="4">
        <v>46063</v>
      </c>
      <c r="C317" t="s">
        <v>7</v>
      </c>
      <c r="D317">
        <v>50</v>
      </c>
      <c r="E317" t="str">
        <f>_xlfn.XLOOKUP(TransactionsPT[[#This Row],[Product]],OwnersPT[Product],OwnersPT[Owner])</f>
        <v>Giles</v>
      </c>
      <c r="F317" s="15">
        <f>EOMONTH(TransactionsPT[[#This Row],[Date]],0)</f>
        <v>46081</v>
      </c>
    </row>
    <row r="318" spans="2:6" x14ac:dyDescent="0.45">
      <c r="B318" s="4">
        <v>46182</v>
      </c>
      <c r="C318" t="s">
        <v>3</v>
      </c>
      <c r="D318">
        <v>10</v>
      </c>
      <c r="E318" t="str">
        <f>_xlfn.XLOOKUP(TransactionsPT[[#This Row],[Product]],OwnersPT[Product],OwnersPT[Owner])</f>
        <v>Wyn</v>
      </c>
      <c r="F318" s="15">
        <f>EOMONTH(TransactionsPT[[#This Row],[Date]],0)</f>
        <v>46203</v>
      </c>
    </row>
    <row r="319" spans="2:6" x14ac:dyDescent="0.45">
      <c r="B319" s="4">
        <v>46054</v>
      </c>
      <c r="C319" t="s">
        <v>4</v>
      </c>
      <c r="D319">
        <v>20</v>
      </c>
      <c r="E319" t="str">
        <f>_xlfn.XLOOKUP(TransactionsPT[[#This Row],[Product]],OwnersPT[Product],OwnersPT[Owner])</f>
        <v>Sue</v>
      </c>
      <c r="F319" s="15">
        <f>EOMONTH(TransactionsPT[[#This Row],[Date]],0)</f>
        <v>46081</v>
      </c>
    </row>
    <row r="320" spans="2:6" x14ac:dyDescent="0.45">
      <c r="B320" s="4">
        <v>46198</v>
      </c>
      <c r="C320" t="s">
        <v>4</v>
      </c>
      <c r="D320">
        <v>20</v>
      </c>
      <c r="E320" t="str">
        <f>_xlfn.XLOOKUP(TransactionsPT[[#This Row],[Product]],OwnersPT[Product],OwnersPT[Owner])</f>
        <v>Sue</v>
      </c>
      <c r="F320" s="15">
        <f>EOMONTH(TransactionsPT[[#This Row],[Date]],0)</f>
        <v>46203</v>
      </c>
    </row>
    <row r="321" spans="2:6" x14ac:dyDescent="0.45">
      <c r="B321" s="4">
        <v>46138</v>
      </c>
      <c r="C321" t="s">
        <v>5</v>
      </c>
      <c r="D321">
        <v>30</v>
      </c>
      <c r="E321" t="str">
        <f>_xlfn.XLOOKUP(TransactionsPT[[#This Row],[Product]],OwnersPT[Product],OwnersPT[Owner])</f>
        <v>Sue</v>
      </c>
      <c r="F321" s="15">
        <f>EOMONTH(TransactionsPT[[#This Row],[Date]],0)</f>
        <v>46142</v>
      </c>
    </row>
    <row r="322" spans="2:6" x14ac:dyDescent="0.45">
      <c r="B322" s="4">
        <v>46029</v>
      </c>
      <c r="C322" t="s">
        <v>7</v>
      </c>
      <c r="D322">
        <v>50</v>
      </c>
      <c r="E322" t="str">
        <f>_xlfn.XLOOKUP(TransactionsPT[[#This Row],[Product]],OwnersPT[Product],OwnersPT[Owner])</f>
        <v>Giles</v>
      </c>
      <c r="F322" s="15">
        <f>EOMONTH(TransactionsPT[[#This Row],[Date]],0)</f>
        <v>46053</v>
      </c>
    </row>
    <row r="323" spans="2:6" x14ac:dyDescent="0.45">
      <c r="B323" s="4">
        <v>46101</v>
      </c>
      <c r="C323" t="s">
        <v>4</v>
      </c>
      <c r="D323">
        <v>20</v>
      </c>
      <c r="E323" t="str">
        <f>_xlfn.XLOOKUP(TransactionsPT[[#This Row],[Product]],OwnersPT[Product],OwnersPT[Owner])</f>
        <v>Sue</v>
      </c>
      <c r="F323" s="15">
        <f>EOMONTH(TransactionsPT[[#This Row],[Date]],0)</f>
        <v>46112</v>
      </c>
    </row>
    <row r="324" spans="2:6" x14ac:dyDescent="0.45">
      <c r="B324" s="4">
        <v>46090</v>
      </c>
      <c r="C324" t="s">
        <v>4</v>
      </c>
      <c r="D324">
        <v>20</v>
      </c>
      <c r="E324" t="str">
        <f>_xlfn.XLOOKUP(TransactionsPT[[#This Row],[Product]],OwnersPT[Product],OwnersPT[Owner])</f>
        <v>Sue</v>
      </c>
      <c r="F324" s="15">
        <f>EOMONTH(TransactionsPT[[#This Row],[Date]],0)</f>
        <v>46112</v>
      </c>
    </row>
    <row r="325" spans="2:6" x14ac:dyDescent="0.45">
      <c r="B325" s="4">
        <v>46054</v>
      </c>
      <c r="C325" t="s">
        <v>3</v>
      </c>
      <c r="D325">
        <v>10</v>
      </c>
      <c r="E325" t="str">
        <f>_xlfn.XLOOKUP(TransactionsPT[[#This Row],[Product]],OwnersPT[Product],OwnersPT[Owner])</f>
        <v>Wyn</v>
      </c>
      <c r="F325" s="15">
        <f>EOMONTH(TransactionsPT[[#This Row],[Date]],0)</f>
        <v>46081</v>
      </c>
    </row>
    <row r="326" spans="2:6" x14ac:dyDescent="0.45">
      <c r="B326" s="4">
        <v>46191</v>
      </c>
      <c r="C326" t="s">
        <v>6</v>
      </c>
      <c r="D326">
        <v>40</v>
      </c>
      <c r="E326" t="str">
        <f>_xlfn.XLOOKUP(TransactionsPT[[#This Row],[Product]],OwnersPT[Product],OwnersPT[Owner])</f>
        <v>Wyn</v>
      </c>
      <c r="F326" s="15">
        <f>EOMONTH(TransactionsPT[[#This Row],[Date]],0)</f>
        <v>46203</v>
      </c>
    </row>
    <row r="327" spans="2:6" x14ac:dyDescent="0.45">
      <c r="B327" s="4">
        <v>46153</v>
      </c>
      <c r="C327" t="s">
        <v>7</v>
      </c>
      <c r="D327">
        <v>50</v>
      </c>
      <c r="E327" t="str">
        <f>_xlfn.XLOOKUP(TransactionsPT[[#This Row],[Product]],OwnersPT[Product],OwnersPT[Owner])</f>
        <v>Giles</v>
      </c>
      <c r="F327" s="15">
        <f>EOMONTH(TransactionsPT[[#This Row],[Date]],0)</f>
        <v>46173</v>
      </c>
    </row>
    <row r="328" spans="2:6" x14ac:dyDescent="0.45">
      <c r="B328" s="4">
        <v>46142</v>
      </c>
      <c r="C328" t="s">
        <v>6</v>
      </c>
      <c r="D328">
        <v>40</v>
      </c>
      <c r="E328" t="str">
        <f>_xlfn.XLOOKUP(TransactionsPT[[#This Row],[Product]],OwnersPT[Product],OwnersPT[Owner])</f>
        <v>Wyn</v>
      </c>
      <c r="F328" s="15">
        <f>EOMONTH(TransactionsPT[[#This Row],[Date]],0)</f>
        <v>46142</v>
      </c>
    </row>
    <row r="329" spans="2:6" x14ac:dyDescent="0.45">
      <c r="B329" s="4">
        <v>46103</v>
      </c>
      <c r="C329" t="s">
        <v>5</v>
      </c>
      <c r="D329">
        <v>30</v>
      </c>
      <c r="E329" t="str">
        <f>_xlfn.XLOOKUP(TransactionsPT[[#This Row],[Product]],OwnersPT[Product],OwnersPT[Owner])</f>
        <v>Sue</v>
      </c>
      <c r="F329" s="15">
        <f>EOMONTH(TransactionsPT[[#This Row],[Date]],0)</f>
        <v>46112</v>
      </c>
    </row>
    <row r="330" spans="2:6" x14ac:dyDescent="0.45">
      <c r="B330" s="4">
        <v>46075</v>
      </c>
      <c r="C330" t="s">
        <v>6</v>
      </c>
      <c r="D330">
        <v>40</v>
      </c>
      <c r="E330" t="str">
        <f>_xlfn.XLOOKUP(TransactionsPT[[#This Row],[Product]],OwnersPT[Product],OwnersPT[Owner])</f>
        <v>Wyn</v>
      </c>
      <c r="F330" s="15">
        <f>EOMONTH(TransactionsPT[[#This Row],[Date]],0)</f>
        <v>46081</v>
      </c>
    </row>
    <row r="331" spans="2:6" x14ac:dyDescent="0.45">
      <c r="B331" s="4">
        <v>46097</v>
      </c>
      <c r="C331" t="s">
        <v>7</v>
      </c>
      <c r="D331">
        <v>50</v>
      </c>
      <c r="E331" t="str">
        <f>_xlfn.XLOOKUP(TransactionsPT[[#This Row],[Product]],OwnersPT[Product],OwnersPT[Owner])</f>
        <v>Giles</v>
      </c>
      <c r="F331" s="15">
        <f>EOMONTH(TransactionsPT[[#This Row],[Date]],0)</f>
        <v>46112</v>
      </c>
    </row>
    <row r="332" spans="2:6" x14ac:dyDescent="0.45">
      <c r="B332" s="4">
        <v>46078</v>
      </c>
      <c r="C332" t="s">
        <v>4</v>
      </c>
      <c r="D332">
        <v>20</v>
      </c>
      <c r="E332" t="str">
        <f>_xlfn.XLOOKUP(TransactionsPT[[#This Row],[Product]],OwnersPT[Product],OwnersPT[Owner])</f>
        <v>Sue</v>
      </c>
      <c r="F332" s="15">
        <f>EOMONTH(TransactionsPT[[#This Row],[Date]],0)</f>
        <v>46081</v>
      </c>
    </row>
    <row r="333" spans="2:6" x14ac:dyDescent="0.45">
      <c r="B333" s="4">
        <v>46155</v>
      </c>
      <c r="C333" t="s">
        <v>7</v>
      </c>
      <c r="D333">
        <v>50</v>
      </c>
      <c r="E333" t="str">
        <f>_xlfn.XLOOKUP(TransactionsPT[[#This Row],[Product]],OwnersPT[Product],OwnersPT[Owner])</f>
        <v>Giles</v>
      </c>
      <c r="F333" s="15">
        <f>EOMONTH(TransactionsPT[[#This Row],[Date]],0)</f>
        <v>46173</v>
      </c>
    </row>
    <row r="334" spans="2:6" x14ac:dyDescent="0.45">
      <c r="B334" s="4">
        <v>46160</v>
      </c>
      <c r="C334" t="s">
        <v>4</v>
      </c>
      <c r="D334">
        <v>20</v>
      </c>
      <c r="E334" t="str">
        <f>_xlfn.XLOOKUP(TransactionsPT[[#This Row],[Product]],OwnersPT[Product],OwnersPT[Owner])</f>
        <v>Sue</v>
      </c>
      <c r="F334" s="15">
        <f>EOMONTH(TransactionsPT[[#This Row],[Date]],0)</f>
        <v>46173</v>
      </c>
    </row>
    <row r="335" spans="2:6" x14ac:dyDescent="0.45">
      <c r="B335" s="4">
        <v>46126</v>
      </c>
      <c r="C335" t="s">
        <v>5</v>
      </c>
      <c r="D335">
        <v>30</v>
      </c>
      <c r="E335" t="str">
        <f>_xlfn.XLOOKUP(TransactionsPT[[#This Row],[Product]],OwnersPT[Product],OwnersPT[Owner])</f>
        <v>Sue</v>
      </c>
      <c r="F335" s="15">
        <f>EOMONTH(TransactionsPT[[#This Row],[Date]],0)</f>
        <v>46142</v>
      </c>
    </row>
    <row r="336" spans="2:6" x14ac:dyDescent="0.45">
      <c r="B336" s="4">
        <v>46146</v>
      </c>
      <c r="C336" t="s">
        <v>4</v>
      </c>
      <c r="D336">
        <v>20</v>
      </c>
      <c r="E336" t="str">
        <f>_xlfn.XLOOKUP(TransactionsPT[[#This Row],[Product]],OwnersPT[Product],OwnersPT[Owner])</f>
        <v>Sue</v>
      </c>
      <c r="F336" s="15">
        <f>EOMONTH(TransactionsPT[[#This Row],[Date]],0)</f>
        <v>46173</v>
      </c>
    </row>
    <row r="337" spans="2:6" x14ac:dyDescent="0.45">
      <c r="B337" s="4">
        <v>46117</v>
      </c>
      <c r="C337" t="s">
        <v>5</v>
      </c>
      <c r="D337">
        <v>30</v>
      </c>
      <c r="E337" t="str">
        <f>_xlfn.XLOOKUP(TransactionsPT[[#This Row],[Product]],OwnersPT[Product],OwnersPT[Owner])</f>
        <v>Sue</v>
      </c>
      <c r="F337" s="15">
        <f>EOMONTH(TransactionsPT[[#This Row],[Date]],0)</f>
        <v>46142</v>
      </c>
    </row>
    <row r="338" spans="2:6" x14ac:dyDescent="0.45">
      <c r="B338" s="4">
        <v>46054</v>
      </c>
      <c r="C338" t="s">
        <v>6</v>
      </c>
      <c r="D338">
        <v>40</v>
      </c>
      <c r="E338" t="str">
        <f>_xlfn.XLOOKUP(TransactionsPT[[#This Row],[Product]],OwnersPT[Product],OwnersPT[Owner])</f>
        <v>Wyn</v>
      </c>
      <c r="F338" s="15">
        <f>EOMONTH(TransactionsPT[[#This Row],[Date]],0)</f>
        <v>46081</v>
      </c>
    </row>
    <row r="339" spans="2:6" x14ac:dyDescent="0.45">
      <c r="B339" s="4">
        <v>46173</v>
      </c>
      <c r="C339" t="s">
        <v>5</v>
      </c>
      <c r="D339">
        <v>30</v>
      </c>
      <c r="E339" t="str">
        <f>_xlfn.XLOOKUP(TransactionsPT[[#This Row],[Product]],OwnersPT[Product],OwnersPT[Owner])</f>
        <v>Sue</v>
      </c>
      <c r="F339" s="15">
        <f>EOMONTH(TransactionsPT[[#This Row],[Date]],0)</f>
        <v>46173</v>
      </c>
    </row>
    <row r="340" spans="2:6" x14ac:dyDescent="0.45">
      <c r="B340" s="4">
        <v>46185</v>
      </c>
      <c r="C340" t="s">
        <v>5</v>
      </c>
      <c r="D340">
        <v>30</v>
      </c>
      <c r="E340" t="str">
        <f>_xlfn.XLOOKUP(TransactionsPT[[#This Row],[Product]],OwnersPT[Product],OwnersPT[Owner])</f>
        <v>Sue</v>
      </c>
      <c r="F340" s="15">
        <f>EOMONTH(TransactionsPT[[#This Row],[Date]],0)</f>
        <v>46203</v>
      </c>
    </row>
    <row r="341" spans="2:6" x14ac:dyDescent="0.45">
      <c r="B341" s="4">
        <v>46067</v>
      </c>
      <c r="C341" t="s">
        <v>4</v>
      </c>
      <c r="D341">
        <v>20</v>
      </c>
      <c r="E341" t="str">
        <f>_xlfn.XLOOKUP(TransactionsPT[[#This Row],[Product]],OwnersPT[Product],OwnersPT[Owner])</f>
        <v>Sue</v>
      </c>
      <c r="F341" s="15">
        <f>EOMONTH(TransactionsPT[[#This Row],[Date]],0)</f>
        <v>46081</v>
      </c>
    </row>
    <row r="342" spans="2:6" x14ac:dyDescent="0.45">
      <c r="B342" s="4">
        <v>46120</v>
      </c>
      <c r="C342" t="s">
        <v>4</v>
      </c>
      <c r="D342">
        <v>20</v>
      </c>
      <c r="E342" t="str">
        <f>_xlfn.XLOOKUP(TransactionsPT[[#This Row],[Product]],OwnersPT[Product],OwnersPT[Owner])</f>
        <v>Sue</v>
      </c>
      <c r="F342" s="15">
        <f>EOMONTH(TransactionsPT[[#This Row],[Date]],0)</f>
        <v>46142</v>
      </c>
    </row>
    <row r="343" spans="2:6" x14ac:dyDescent="0.45">
      <c r="B343" s="4">
        <v>46197</v>
      </c>
      <c r="C343" t="s">
        <v>3</v>
      </c>
      <c r="D343">
        <v>10</v>
      </c>
      <c r="E343" t="str">
        <f>_xlfn.XLOOKUP(TransactionsPT[[#This Row],[Product]],OwnersPT[Product],OwnersPT[Owner])</f>
        <v>Wyn</v>
      </c>
      <c r="F343" s="15">
        <f>EOMONTH(TransactionsPT[[#This Row],[Date]],0)</f>
        <v>46203</v>
      </c>
    </row>
    <row r="344" spans="2:6" x14ac:dyDescent="0.45">
      <c r="B344" s="4">
        <v>46172</v>
      </c>
      <c r="C344" t="s">
        <v>7</v>
      </c>
      <c r="D344">
        <v>50</v>
      </c>
      <c r="E344" t="str">
        <f>_xlfn.XLOOKUP(TransactionsPT[[#This Row],[Product]],OwnersPT[Product],OwnersPT[Owner])</f>
        <v>Giles</v>
      </c>
      <c r="F344" s="15">
        <f>EOMONTH(TransactionsPT[[#This Row],[Date]],0)</f>
        <v>46173</v>
      </c>
    </row>
    <row r="345" spans="2:6" x14ac:dyDescent="0.45">
      <c r="B345" s="4">
        <v>46088</v>
      </c>
      <c r="C345" t="s">
        <v>7</v>
      </c>
      <c r="D345">
        <v>50</v>
      </c>
      <c r="E345" t="str">
        <f>_xlfn.XLOOKUP(TransactionsPT[[#This Row],[Product]],OwnersPT[Product],OwnersPT[Owner])</f>
        <v>Giles</v>
      </c>
      <c r="F345" s="15">
        <f>EOMONTH(TransactionsPT[[#This Row],[Date]],0)</f>
        <v>46112</v>
      </c>
    </row>
    <row r="346" spans="2:6" x14ac:dyDescent="0.45">
      <c r="B346" s="4">
        <v>46144</v>
      </c>
      <c r="C346" t="s">
        <v>3</v>
      </c>
      <c r="D346">
        <v>10</v>
      </c>
      <c r="E346" t="str">
        <f>_xlfn.XLOOKUP(TransactionsPT[[#This Row],[Product]],OwnersPT[Product],OwnersPT[Owner])</f>
        <v>Wyn</v>
      </c>
      <c r="F346" s="15">
        <f>EOMONTH(TransactionsPT[[#This Row],[Date]],0)</f>
        <v>46173</v>
      </c>
    </row>
    <row r="347" spans="2:6" x14ac:dyDescent="0.45">
      <c r="B347" s="4">
        <v>46199</v>
      </c>
      <c r="C347" t="s">
        <v>6</v>
      </c>
      <c r="D347">
        <v>40</v>
      </c>
      <c r="E347" t="str">
        <f>_xlfn.XLOOKUP(TransactionsPT[[#This Row],[Product]],OwnersPT[Product],OwnersPT[Owner])</f>
        <v>Wyn</v>
      </c>
      <c r="F347" s="15">
        <f>EOMONTH(TransactionsPT[[#This Row],[Date]],0)</f>
        <v>46203</v>
      </c>
    </row>
    <row r="348" spans="2:6" x14ac:dyDescent="0.45">
      <c r="B348" s="4">
        <v>46183</v>
      </c>
      <c r="C348" t="s">
        <v>7</v>
      </c>
      <c r="D348">
        <v>50</v>
      </c>
      <c r="E348" t="str">
        <f>_xlfn.XLOOKUP(TransactionsPT[[#This Row],[Product]],OwnersPT[Product],OwnersPT[Owner])</f>
        <v>Giles</v>
      </c>
      <c r="F348" s="15">
        <f>EOMONTH(TransactionsPT[[#This Row],[Date]],0)</f>
        <v>46203</v>
      </c>
    </row>
    <row r="349" spans="2:6" x14ac:dyDescent="0.45">
      <c r="B349" s="4">
        <v>46127</v>
      </c>
      <c r="C349" t="s">
        <v>7</v>
      </c>
      <c r="D349">
        <v>50</v>
      </c>
      <c r="E349" t="str">
        <f>_xlfn.XLOOKUP(TransactionsPT[[#This Row],[Product]],OwnersPT[Product],OwnersPT[Owner])</f>
        <v>Giles</v>
      </c>
      <c r="F349" s="15">
        <f>EOMONTH(TransactionsPT[[#This Row],[Date]],0)</f>
        <v>46142</v>
      </c>
    </row>
    <row r="350" spans="2:6" x14ac:dyDescent="0.45">
      <c r="B350" s="4">
        <v>46128</v>
      </c>
      <c r="C350" t="s">
        <v>3</v>
      </c>
      <c r="D350">
        <v>10</v>
      </c>
      <c r="E350" t="str">
        <f>_xlfn.XLOOKUP(TransactionsPT[[#This Row],[Product]],OwnersPT[Product],OwnersPT[Owner])</f>
        <v>Wyn</v>
      </c>
      <c r="F350" s="15">
        <f>EOMONTH(TransactionsPT[[#This Row],[Date]],0)</f>
        <v>46142</v>
      </c>
    </row>
    <row r="351" spans="2:6" x14ac:dyDescent="0.45">
      <c r="B351" s="4">
        <v>46151</v>
      </c>
      <c r="C351" t="s">
        <v>4</v>
      </c>
      <c r="D351">
        <v>20</v>
      </c>
      <c r="E351" t="str">
        <f>_xlfn.XLOOKUP(TransactionsPT[[#This Row],[Product]],OwnersPT[Product],OwnersPT[Owner])</f>
        <v>Sue</v>
      </c>
      <c r="F351" s="15">
        <f>EOMONTH(TransactionsPT[[#This Row],[Date]],0)</f>
        <v>46173</v>
      </c>
    </row>
    <row r="352" spans="2:6" x14ac:dyDescent="0.45">
      <c r="B352" s="4">
        <v>46039</v>
      </c>
      <c r="C352" t="s">
        <v>7</v>
      </c>
      <c r="D352">
        <v>50</v>
      </c>
      <c r="E352" t="str">
        <f>_xlfn.XLOOKUP(TransactionsPT[[#This Row],[Product]],OwnersPT[Product],OwnersPT[Owner])</f>
        <v>Giles</v>
      </c>
      <c r="F352" s="15">
        <f>EOMONTH(TransactionsPT[[#This Row],[Date]],0)</f>
        <v>46053</v>
      </c>
    </row>
    <row r="353" spans="2:6" x14ac:dyDescent="0.45">
      <c r="B353" s="4">
        <v>46070</v>
      </c>
      <c r="C353" t="s">
        <v>3</v>
      </c>
      <c r="D353">
        <v>10</v>
      </c>
      <c r="E353" t="str">
        <f>_xlfn.XLOOKUP(TransactionsPT[[#This Row],[Product]],OwnersPT[Product],OwnersPT[Owner])</f>
        <v>Wyn</v>
      </c>
      <c r="F353" s="15">
        <f>EOMONTH(TransactionsPT[[#This Row],[Date]],0)</f>
        <v>46081</v>
      </c>
    </row>
    <row r="354" spans="2:6" x14ac:dyDescent="0.45">
      <c r="B354" s="4">
        <v>46068</v>
      </c>
      <c r="C354" t="s">
        <v>3</v>
      </c>
      <c r="D354">
        <v>10</v>
      </c>
      <c r="E354" t="str">
        <f>_xlfn.XLOOKUP(TransactionsPT[[#This Row],[Product]],OwnersPT[Product],OwnersPT[Owner])</f>
        <v>Wyn</v>
      </c>
      <c r="F354" s="15">
        <f>EOMONTH(TransactionsPT[[#This Row],[Date]],0)</f>
        <v>46081</v>
      </c>
    </row>
    <row r="355" spans="2:6" x14ac:dyDescent="0.45">
      <c r="B355" s="4">
        <v>46165</v>
      </c>
      <c r="C355" t="s">
        <v>5</v>
      </c>
      <c r="D355">
        <v>30</v>
      </c>
      <c r="E355" t="str">
        <f>_xlfn.XLOOKUP(TransactionsPT[[#This Row],[Product]],OwnersPT[Product],OwnersPT[Owner])</f>
        <v>Sue</v>
      </c>
      <c r="F355" s="15">
        <f>EOMONTH(TransactionsPT[[#This Row],[Date]],0)</f>
        <v>46173</v>
      </c>
    </row>
    <row r="356" spans="2:6" x14ac:dyDescent="0.45">
      <c r="B356" s="4">
        <v>46102</v>
      </c>
      <c r="C356" t="s">
        <v>5</v>
      </c>
      <c r="D356">
        <v>30</v>
      </c>
      <c r="E356" t="str">
        <f>_xlfn.XLOOKUP(TransactionsPT[[#This Row],[Product]],OwnersPT[Product],OwnersPT[Owner])</f>
        <v>Sue</v>
      </c>
      <c r="F356" s="15">
        <f>EOMONTH(TransactionsPT[[#This Row],[Date]],0)</f>
        <v>46112</v>
      </c>
    </row>
    <row r="357" spans="2:6" x14ac:dyDescent="0.45">
      <c r="B357" s="4">
        <v>46024</v>
      </c>
      <c r="C357" t="s">
        <v>5</v>
      </c>
      <c r="D357">
        <v>30</v>
      </c>
      <c r="E357" t="str">
        <f>_xlfn.XLOOKUP(TransactionsPT[[#This Row],[Product]],OwnersPT[Product],OwnersPT[Owner])</f>
        <v>Sue</v>
      </c>
      <c r="F357" s="15">
        <f>EOMONTH(TransactionsPT[[#This Row],[Date]],0)</f>
        <v>46053</v>
      </c>
    </row>
    <row r="358" spans="2:6" x14ac:dyDescent="0.45">
      <c r="B358" s="4">
        <v>46153</v>
      </c>
      <c r="C358" t="s">
        <v>3</v>
      </c>
      <c r="D358">
        <v>10</v>
      </c>
      <c r="E358" t="str">
        <f>_xlfn.XLOOKUP(TransactionsPT[[#This Row],[Product]],OwnersPT[Product],OwnersPT[Owner])</f>
        <v>Wyn</v>
      </c>
      <c r="F358" s="15">
        <f>EOMONTH(TransactionsPT[[#This Row],[Date]],0)</f>
        <v>46173</v>
      </c>
    </row>
    <row r="359" spans="2:6" x14ac:dyDescent="0.45">
      <c r="B359" s="4">
        <v>46117</v>
      </c>
      <c r="C359" t="s">
        <v>3</v>
      </c>
      <c r="D359">
        <v>10</v>
      </c>
      <c r="E359" t="str">
        <f>_xlfn.XLOOKUP(TransactionsPT[[#This Row],[Product]],OwnersPT[Product],OwnersPT[Owner])</f>
        <v>Wyn</v>
      </c>
      <c r="F359" s="15">
        <f>EOMONTH(TransactionsPT[[#This Row],[Date]],0)</f>
        <v>46142</v>
      </c>
    </row>
    <row r="360" spans="2:6" x14ac:dyDescent="0.45">
      <c r="B360" s="4">
        <v>46177</v>
      </c>
      <c r="C360" t="s">
        <v>3</v>
      </c>
      <c r="D360">
        <v>10</v>
      </c>
      <c r="E360" t="str">
        <f>_xlfn.XLOOKUP(TransactionsPT[[#This Row],[Product]],OwnersPT[Product],OwnersPT[Owner])</f>
        <v>Wyn</v>
      </c>
      <c r="F360" s="15">
        <f>EOMONTH(TransactionsPT[[#This Row],[Date]],0)</f>
        <v>46203</v>
      </c>
    </row>
    <row r="361" spans="2:6" x14ac:dyDescent="0.45">
      <c r="B361" s="4">
        <v>46098</v>
      </c>
      <c r="C361" t="s">
        <v>4</v>
      </c>
      <c r="D361">
        <v>20</v>
      </c>
      <c r="E361" t="str">
        <f>_xlfn.XLOOKUP(TransactionsPT[[#This Row],[Product]],OwnersPT[Product],OwnersPT[Owner])</f>
        <v>Sue</v>
      </c>
      <c r="F361" s="15">
        <f>EOMONTH(TransactionsPT[[#This Row],[Date]],0)</f>
        <v>46112</v>
      </c>
    </row>
    <row r="362" spans="2:6" x14ac:dyDescent="0.45">
      <c r="B362" s="4">
        <v>46086</v>
      </c>
      <c r="C362" t="s">
        <v>7</v>
      </c>
      <c r="D362">
        <v>50</v>
      </c>
      <c r="E362" t="str">
        <f>_xlfn.XLOOKUP(TransactionsPT[[#This Row],[Product]],OwnersPT[Product],OwnersPT[Owner])</f>
        <v>Giles</v>
      </c>
      <c r="F362" s="15">
        <f>EOMONTH(TransactionsPT[[#This Row],[Date]],0)</f>
        <v>46112</v>
      </c>
    </row>
    <row r="363" spans="2:6" x14ac:dyDescent="0.45">
      <c r="B363" s="4">
        <v>46174</v>
      </c>
      <c r="C363" t="s">
        <v>6</v>
      </c>
      <c r="D363">
        <v>40</v>
      </c>
      <c r="E363" t="str">
        <f>_xlfn.XLOOKUP(TransactionsPT[[#This Row],[Product]],OwnersPT[Product],OwnersPT[Owner])</f>
        <v>Wyn</v>
      </c>
      <c r="F363" s="15">
        <f>EOMONTH(TransactionsPT[[#This Row],[Date]],0)</f>
        <v>46203</v>
      </c>
    </row>
    <row r="364" spans="2:6" x14ac:dyDescent="0.45">
      <c r="B364" s="4">
        <v>46167</v>
      </c>
      <c r="C364" t="s">
        <v>3</v>
      </c>
      <c r="D364">
        <v>10</v>
      </c>
      <c r="E364" t="str">
        <f>_xlfn.XLOOKUP(TransactionsPT[[#This Row],[Product]],OwnersPT[Product],OwnersPT[Owner])</f>
        <v>Wyn</v>
      </c>
      <c r="F364" s="15">
        <f>EOMONTH(TransactionsPT[[#This Row],[Date]],0)</f>
        <v>46173</v>
      </c>
    </row>
    <row r="365" spans="2:6" x14ac:dyDescent="0.45">
      <c r="B365" s="4">
        <v>46024</v>
      </c>
      <c r="C365" t="s">
        <v>6</v>
      </c>
      <c r="D365">
        <v>40</v>
      </c>
      <c r="E365" t="str">
        <f>_xlfn.XLOOKUP(TransactionsPT[[#This Row],[Product]],OwnersPT[Product],OwnersPT[Owner])</f>
        <v>Wyn</v>
      </c>
      <c r="F365" s="15">
        <f>EOMONTH(TransactionsPT[[#This Row],[Date]],0)</f>
        <v>46053</v>
      </c>
    </row>
    <row r="366" spans="2:6" x14ac:dyDescent="0.45">
      <c r="B366" s="4">
        <v>46172</v>
      </c>
      <c r="C366" t="s">
        <v>7</v>
      </c>
      <c r="D366">
        <v>50</v>
      </c>
      <c r="E366" t="str">
        <f>_xlfn.XLOOKUP(TransactionsPT[[#This Row],[Product]],OwnersPT[Product],OwnersPT[Owner])</f>
        <v>Giles</v>
      </c>
      <c r="F366" s="15">
        <f>EOMONTH(TransactionsPT[[#This Row],[Date]],0)</f>
        <v>46173</v>
      </c>
    </row>
    <row r="367" spans="2:6" x14ac:dyDescent="0.45">
      <c r="B367" s="4">
        <v>46056</v>
      </c>
      <c r="C367" t="s">
        <v>5</v>
      </c>
      <c r="D367">
        <v>30</v>
      </c>
      <c r="E367" t="str">
        <f>_xlfn.XLOOKUP(TransactionsPT[[#This Row],[Product]],OwnersPT[Product],OwnersPT[Owner])</f>
        <v>Sue</v>
      </c>
      <c r="F367" s="15">
        <f>EOMONTH(TransactionsPT[[#This Row],[Date]],0)</f>
        <v>46081</v>
      </c>
    </row>
    <row r="368" spans="2:6" x14ac:dyDescent="0.45">
      <c r="B368" s="4">
        <v>46052</v>
      </c>
      <c r="C368" t="s">
        <v>3</v>
      </c>
      <c r="D368">
        <v>10</v>
      </c>
      <c r="E368" t="str">
        <f>_xlfn.XLOOKUP(TransactionsPT[[#This Row],[Product]],OwnersPT[Product],OwnersPT[Owner])</f>
        <v>Wyn</v>
      </c>
      <c r="F368" s="15">
        <f>EOMONTH(TransactionsPT[[#This Row],[Date]],0)</f>
        <v>46053</v>
      </c>
    </row>
    <row r="369" spans="2:6" x14ac:dyDescent="0.45">
      <c r="B369" s="4">
        <v>46037</v>
      </c>
      <c r="C369" t="s">
        <v>5</v>
      </c>
      <c r="D369">
        <v>30</v>
      </c>
      <c r="E369" t="str">
        <f>_xlfn.XLOOKUP(TransactionsPT[[#This Row],[Product]],OwnersPT[Product],OwnersPT[Owner])</f>
        <v>Sue</v>
      </c>
      <c r="F369" s="15">
        <f>EOMONTH(TransactionsPT[[#This Row],[Date]],0)</f>
        <v>46053</v>
      </c>
    </row>
    <row r="370" spans="2:6" x14ac:dyDescent="0.45">
      <c r="B370" s="4">
        <v>46036</v>
      </c>
      <c r="C370" t="s">
        <v>7</v>
      </c>
      <c r="D370">
        <v>50</v>
      </c>
      <c r="E370" t="str">
        <f>_xlfn.XLOOKUP(TransactionsPT[[#This Row],[Product]],OwnersPT[Product],OwnersPT[Owner])</f>
        <v>Giles</v>
      </c>
      <c r="F370" s="15">
        <f>EOMONTH(TransactionsPT[[#This Row],[Date]],0)</f>
        <v>46053</v>
      </c>
    </row>
    <row r="371" spans="2:6" x14ac:dyDescent="0.45">
      <c r="B371" s="4">
        <v>46137</v>
      </c>
      <c r="C371" t="s">
        <v>7</v>
      </c>
      <c r="D371">
        <v>50</v>
      </c>
      <c r="E371" t="str">
        <f>_xlfn.XLOOKUP(TransactionsPT[[#This Row],[Product]],OwnersPT[Product],OwnersPT[Owner])</f>
        <v>Giles</v>
      </c>
      <c r="F371" s="15">
        <f>EOMONTH(TransactionsPT[[#This Row],[Date]],0)</f>
        <v>46142</v>
      </c>
    </row>
    <row r="372" spans="2:6" x14ac:dyDescent="0.45">
      <c r="B372" s="4">
        <v>46151</v>
      </c>
      <c r="C372" t="s">
        <v>6</v>
      </c>
      <c r="D372">
        <v>40</v>
      </c>
      <c r="E372" t="str">
        <f>_xlfn.XLOOKUP(TransactionsPT[[#This Row],[Product]],OwnersPT[Product],OwnersPT[Owner])</f>
        <v>Wyn</v>
      </c>
      <c r="F372" s="15">
        <f>EOMONTH(TransactionsPT[[#This Row],[Date]],0)</f>
        <v>46173</v>
      </c>
    </row>
    <row r="373" spans="2:6" x14ac:dyDescent="0.45">
      <c r="B373" s="4">
        <v>46053</v>
      </c>
      <c r="C373" t="s">
        <v>4</v>
      </c>
      <c r="D373">
        <v>20</v>
      </c>
      <c r="E373" t="str">
        <f>_xlfn.XLOOKUP(TransactionsPT[[#This Row],[Product]],OwnersPT[Product],OwnersPT[Owner])</f>
        <v>Sue</v>
      </c>
      <c r="F373" s="15">
        <f>EOMONTH(TransactionsPT[[#This Row],[Date]],0)</f>
        <v>46053</v>
      </c>
    </row>
    <row r="374" spans="2:6" x14ac:dyDescent="0.45">
      <c r="B374" s="4">
        <v>46157</v>
      </c>
      <c r="C374" t="s">
        <v>5</v>
      </c>
      <c r="D374">
        <v>30</v>
      </c>
      <c r="E374" t="str">
        <f>_xlfn.XLOOKUP(TransactionsPT[[#This Row],[Product]],OwnersPT[Product],OwnersPT[Owner])</f>
        <v>Sue</v>
      </c>
      <c r="F374" s="15">
        <f>EOMONTH(TransactionsPT[[#This Row],[Date]],0)</f>
        <v>46173</v>
      </c>
    </row>
    <row r="375" spans="2:6" x14ac:dyDescent="0.45">
      <c r="B375" s="4">
        <v>46127</v>
      </c>
      <c r="C375" t="s">
        <v>7</v>
      </c>
      <c r="D375">
        <v>50</v>
      </c>
      <c r="E375" t="str">
        <f>_xlfn.XLOOKUP(TransactionsPT[[#This Row],[Product]],OwnersPT[Product],OwnersPT[Owner])</f>
        <v>Giles</v>
      </c>
      <c r="F375" s="15">
        <f>EOMONTH(TransactionsPT[[#This Row],[Date]],0)</f>
        <v>46142</v>
      </c>
    </row>
    <row r="376" spans="2:6" x14ac:dyDescent="0.45">
      <c r="B376" s="4">
        <v>46177</v>
      </c>
      <c r="C376" t="s">
        <v>6</v>
      </c>
      <c r="D376">
        <v>40</v>
      </c>
      <c r="E376" t="str">
        <f>_xlfn.XLOOKUP(TransactionsPT[[#This Row],[Product]],OwnersPT[Product],OwnersPT[Owner])</f>
        <v>Wyn</v>
      </c>
      <c r="F376" s="15">
        <f>EOMONTH(TransactionsPT[[#This Row],[Date]],0)</f>
        <v>46203</v>
      </c>
    </row>
    <row r="377" spans="2:6" x14ac:dyDescent="0.45">
      <c r="B377" s="4">
        <v>46165</v>
      </c>
      <c r="C377" t="s">
        <v>4</v>
      </c>
      <c r="D377">
        <v>20</v>
      </c>
      <c r="E377" t="str">
        <f>_xlfn.XLOOKUP(TransactionsPT[[#This Row],[Product]],OwnersPT[Product],OwnersPT[Owner])</f>
        <v>Sue</v>
      </c>
      <c r="F377" s="15">
        <f>EOMONTH(TransactionsPT[[#This Row],[Date]],0)</f>
        <v>46173</v>
      </c>
    </row>
    <row r="378" spans="2:6" x14ac:dyDescent="0.45">
      <c r="B378" s="4">
        <v>46162</v>
      </c>
      <c r="C378" t="s">
        <v>3</v>
      </c>
      <c r="D378">
        <v>10</v>
      </c>
      <c r="E378" t="str">
        <f>_xlfn.XLOOKUP(TransactionsPT[[#This Row],[Product]],OwnersPT[Product],OwnersPT[Owner])</f>
        <v>Wyn</v>
      </c>
      <c r="F378" s="15">
        <f>EOMONTH(TransactionsPT[[#This Row],[Date]],0)</f>
        <v>46173</v>
      </c>
    </row>
    <row r="379" spans="2:6" x14ac:dyDescent="0.45">
      <c r="B379" s="4">
        <v>46112</v>
      </c>
      <c r="C379" t="s">
        <v>3</v>
      </c>
      <c r="D379">
        <v>10</v>
      </c>
      <c r="E379" t="str">
        <f>_xlfn.XLOOKUP(TransactionsPT[[#This Row],[Product]],OwnersPT[Product],OwnersPT[Owner])</f>
        <v>Wyn</v>
      </c>
      <c r="F379" s="15">
        <f>EOMONTH(TransactionsPT[[#This Row],[Date]],0)</f>
        <v>46112</v>
      </c>
    </row>
    <row r="380" spans="2:6" x14ac:dyDescent="0.45">
      <c r="B380" s="4">
        <v>46030</v>
      </c>
      <c r="C380" t="s">
        <v>4</v>
      </c>
      <c r="D380">
        <v>20</v>
      </c>
      <c r="E380" t="str">
        <f>_xlfn.XLOOKUP(TransactionsPT[[#This Row],[Product]],OwnersPT[Product],OwnersPT[Owner])</f>
        <v>Sue</v>
      </c>
      <c r="F380" s="15">
        <f>EOMONTH(TransactionsPT[[#This Row],[Date]],0)</f>
        <v>46053</v>
      </c>
    </row>
    <row r="381" spans="2:6" x14ac:dyDescent="0.45">
      <c r="B381" s="4">
        <v>46199</v>
      </c>
      <c r="C381" t="s">
        <v>6</v>
      </c>
      <c r="D381">
        <v>40</v>
      </c>
      <c r="E381" t="str">
        <f>_xlfn.XLOOKUP(TransactionsPT[[#This Row],[Product]],OwnersPT[Product],OwnersPT[Owner])</f>
        <v>Wyn</v>
      </c>
      <c r="F381" s="15">
        <f>EOMONTH(TransactionsPT[[#This Row],[Date]],0)</f>
        <v>46203</v>
      </c>
    </row>
    <row r="382" spans="2:6" x14ac:dyDescent="0.45">
      <c r="B382" s="4">
        <v>46193</v>
      </c>
      <c r="C382" t="s">
        <v>7</v>
      </c>
      <c r="D382">
        <v>50</v>
      </c>
      <c r="E382" t="str">
        <f>_xlfn.XLOOKUP(TransactionsPT[[#This Row],[Product]],OwnersPT[Product],OwnersPT[Owner])</f>
        <v>Giles</v>
      </c>
      <c r="F382" s="15">
        <f>EOMONTH(TransactionsPT[[#This Row],[Date]],0)</f>
        <v>46203</v>
      </c>
    </row>
    <row r="383" spans="2:6" x14ac:dyDescent="0.45">
      <c r="B383" s="4">
        <v>46053</v>
      </c>
      <c r="C383" t="s">
        <v>7</v>
      </c>
      <c r="D383">
        <v>50</v>
      </c>
      <c r="E383" t="str">
        <f>_xlfn.XLOOKUP(TransactionsPT[[#This Row],[Product]],OwnersPT[Product],OwnersPT[Owner])</f>
        <v>Giles</v>
      </c>
      <c r="F383" s="15">
        <f>EOMONTH(TransactionsPT[[#This Row],[Date]],0)</f>
        <v>46053</v>
      </c>
    </row>
    <row r="384" spans="2:6" x14ac:dyDescent="0.45">
      <c r="B384" s="4">
        <v>46163</v>
      </c>
      <c r="C384" t="s">
        <v>6</v>
      </c>
      <c r="D384">
        <v>40</v>
      </c>
      <c r="E384" t="str">
        <f>_xlfn.XLOOKUP(TransactionsPT[[#This Row],[Product]],OwnersPT[Product],OwnersPT[Owner])</f>
        <v>Wyn</v>
      </c>
      <c r="F384" s="15">
        <f>EOMONTH(TransactionsPT[[#This Row],[Date]],0)</f>
        <v>46173</v>
      </c>
    </row>
    <row r="385" spans="2:6" x14ac:dyDescent="0.45">
      <c r="B385" s="4">
        <v>46124</v>
      </c>
      <c r="C385" t="s">
        <v>3</v>
      </c>
      <c r="D385">
        <v>10</v>
      </c>
      <c r="E385" t="str">
        <f>_xlfn.XLOOKUP(TransactionsPT[[#This Row],[Product]],OwnersPT[Product],OwnersPT[Owner])</f>
        <v>Wyn</v>
      </c>
      <c r="F385" s="15">
        <f>EOMONTH(TransactionsPT[[#This Row],[Date]],0)</f>
        <v>46142</v>
      </c>
    </row>
    <row r="386" spans="2:6" x14ac:dyDescent="0.45">
      <c r="B386" s="4">
        <v>46090</v>
      </c>
      <c r="C386" t="s">
        <v>3</v>
      </c>
      <c r="D386">
        <v>10</v>
      </c>
      <c r="E386" t="str">
        <f>_xlfn.XLOOKUP(TransactionsPT[[#This Row],[Product]],OwnersPT[Product],OwnersPT[Owner])</f>
        <v>Wyn</v>
      </c>
      <c r="F386" s="15">
        <f>EOMONTH(TransactionsPT[[#This Row],[Date]],0)</f>
        <v>46112</v>
      </c>
    </row>
    <row r="387" spans="2:6" x14ac:dyDescent="0.45">
      <c r="B387" s="4">
        <v>46033</v>
      </c>
      <c r="C387" t="s">
        <v>5</v>
      </c>
      <c r="D387">
        <v>30</v>
      </c>
      <c r="E387" t="str">
        <f>_xlfn.XLOOKUP(TransactionsPT[[#This Row],[Product]],OwnersPT[Product],OwnersPT[Owner])</f>
        <v>Sue</v>
      </c>
      <c r="F387" s="15">
        <f>EOMONTH(TransactionsPT[[#This Row],[Date]],0)</f>
        <v>46053</v>
      </c>
    </row>
    <row r="388" spans="2:6" x14ac:dyDescent="0.45">
      <c r="B388" s="4">
        <v>46169</v>
      </c>
      <c r="C388" t="s">
        <v>4</v>
      </c>
      <c r="D388">
        <v>20</v>
      </c>
      <c r="E388" t="str">
        <f>_xlfn.XLOOKUP(TransactionsPT[[#This Row],[Product]],OwnersPT[Product],OwnersPT[Owner])</f>
        <v>Sue</v>
      </c>
      <c r="F388" s="15">
        <f>EOMONTH(TransactionsPT[[#This Row],[Date]],0)</f>
        <v>46173</v>
      </c>
    </row>
    <row r="389" spans="2:6" x14ac:dyDescent="0.45">
      <c r="B389" s="4">
        <v>46053</v>
      </c>
      <c r="C389" t="s">
        <v>6</v>
      </c>
      <c r="D389">
        <v>40</v>
      </c>
      <c r="E389" t="str">
        <f>_xlfn.XLOOKUP(TransactionsPT[[#This Row],[Product]],OwnersPT[Product],OwnersPT[Owner])</f>
        <v>Wyn</v>
      </c>
      <c r="F389" s="15">
        <f>EOMONTH(TransactionsPT[[#This Row],[Date]],0)</f>
        <v>46053</v>
      </c>
    </row>
    <row r="390" spans="2:6" x14ac:dyDescent="0.45">
      <c r="B390" s="4">
        <v>46147</v>
      </c>
      <c r="C390" t="s">
        <v>6</v>
      </c>
      <c r="D390">
        <v>40</v>
      </c>
      <c r="E390" t="str">
        <f>_xlfn.XLOOKUP(TransactionsPT[[#This Row],[Product]],OwnersPT[Product],OwnersPT[Owner])</f>
        <v>Wyn</v>
      </c>
      <c r="F390" s="15">
        <f>EOMONTH(TransactionsPT[[#This Row],[Date]],0)</f>
        <v>46173</v>
      </c>
    </row>
    <row r="391" spans="2:6" x14ac:dyDescent="0.45">
      <c r="B391" s="4">
        <v>46184</v>
      </c>
      <c r="C391" t="s">
        <v>7</v>
      </c>
      <c r="D391">
        <v>50</v>
      </c>
      <c r="E391" t="str">
        <f>_xlfn.XLOOKUP(TransactionsPT[[#This Row],[Product]],OwnersPT[Product],OwnersPT[Owner])</f>
        <v>Giles</v>
      </c>
      <c r="F391" s="15">
        <f>EOMONTH(TransactionsPT[[#This Row],[Date]],0)</f>
        <v>46203</v>
      </c>
    </row>
    <row r="392" spans="2:6" x14ac:dyDescent="0.45">
      <c r="B392" s="4">
        <v>46057</v>
      </c>
      <c r="C392" t="s">
        <v>4</v>
      </c>
      <c r="D392">
        <v>20</v>
      </c>
      <c r="E392" t="str">
        <f>_xlfn.XLOOKUP(TransactionsPT[[#This Row],[Product]],OwnersPT[Product],OwnersPT[Owner])</f>
        <v>Sue</v>
      </c>
      <c r="F392" s="15">
        <f>EOMONTH(TransactionsPT[[#This Row],[Date]],0)</f>
        <v>46081</v>
      </c>
    </row>
    <row r="393" spans="2:6" x14ac:dyDescent="0.45">
      <c r="B393" s="4">
        <v>46047</v>
      </c>
      <c r="C393" t="s">
        <v>6</v>
      </c>
      <c r="D393">
        <v>40</v>
      </c>
      <c r="E393" t="str">
        <f>_xlfn.XLOOKUP(TransactionsPT[[#This Row],[Product]],OwnersPT[Product],OwnersPT[Owner])</f>
        <v>Wyn</v>
      </c>
      <c r="F393" s="15">
        <f>EOMONTH(TransactionsPT[[#This Row],[Date]],0)</f>
        <v>46053</v>
      </c>
    </row>
    <row r="394" spans="2:6" x14ac:dyDescent="0.45">
      <c r="B394" s="4">
        <v>46041</v>
      </c>
      <c r="C394" t="s">
        <v>7</v>
      </c>
      <c r="D394">
        <v>50</v>
      </c>
      <c r="E394" t="str">
        <f>_xlfn.XLOOKUP(TransactionsPT[[#This Row],[Product]],OwnersPT[Product],OwnersPT[Owner])</f>
        <v>Giles</v>
      </c>
      <c r="F394" s="15">
        <f>EOMONTH(TransactionsPT[[#This Row],[Date]],0)</f>
        <v>46053</v>
      </c>
    </row>
    <row r="395" spans="2:6" x14ac:dyDescent="0.45">
      <c r="B395" s="4">
        <v>46115</v>
      </c>
      <c r="C395" t="s">
        <v>5</v>
      </c>
      <c r="D395">
        <v>30</v>
      </c>
      <c r="E395" t="str">
        <f>_xlfn.XLOOKUP(TransactionsPT[[#This Row],[Product]],OwnersPT[Product],OwnersPT[Owner])</f>
        <v>Sue</v>
      </c>
      <c r="F395" s="15">
        <f>EOMONTH(TransactionsPT[[#This Row],[Date]],0)</f>
        <v>46142</v>
      </c>
    </row>
    <row r="396" spans="2:6" x14ac:dyDescent="0.45">
      <c r="B396" s="4">
        <v>46102</v>
      </c>
      <c r="C396" t="s">
        <v>4</v>
      </c>
      <c r="D396">
        <v>20</v>
      </c>
      <c r="E396" t="str">
        <f>_xlfn.XLOOKUP(TransactionsPT[[#This Row],[Product]],OwnersPT[Product],OwnersPT[Owner])</f>
        <v>Sue</v>
      </c>
      <c r="F396" s="15">
        <f>EOMONTH(TransactionsPT[[#This Row],[Date]],0)</f>
        <v>46112</v>
      </c>
    </row>
    <row r="397" spans="2:6" x14ac:dyDescent="0.45">
      <c r="B397" s="4">
        <v>46165</v>
      </c>
      <c r="C397" t="s">
        <v>4</v>
      </c>
      <c r="D397">
        <v>20</v>
      </c>
      <c r="E397" t="str">
        <f>_xlfn.XLOOKUP(TransactionsPT[[#This Row],[Product]],OwnersPT[Product],OwnersPT[Owner])</f>
        <v>Sue</v>
      </c>
      <c r="F397" s="15">
        <f>EOMONTH(TransactionsPT[[#This Row],[Date]],0)</f>
        <v>46173</v>
      </c>
    </row>
    <row r="398" spans="2:6" x14ac:dyDescent="0.45">
      <c r="B398" s="4">
        <v>46066</v>
      </c>
      <c r="C398" t="s">
        <v>5</v>
      </c>
      <c r="D398">
        <v>30</v>
      </c>
      <c r="E398" t="str">
        <f>_xlfn.XLOOKUP(TransactionsPT[[#This Row],[Product]],OwnersPT[Product],OwnersPT[Owner])</f>
        <v>Sue</v>
      </c>
      <c r="F398" s="15">
        <f>EOMONTH(TransactionsPT[[#This Row],[Date]],0)</f>
        <v>46081</v>
      </c>
    </row>
    <row r="399" spans="2:6" x14ac:dyDescent="0.45">
      <c r="B399" s="4">
        <v>46172</v>
      </c>
      <c r="C399" t="s">
        <v>7</v>
      </c>
      <c r="D399">
        <v>50</v>
      </c>
      <c r="E399" t="str">
        <f>_xlfn.XLOOKUP(TransactionsPT[[#This Row],[Product]],OwnersPT[Product],OwnersPT[Owner])</f>
        <v>Giles</v>
      </c>
      <c r="F399" s="15">
        <f>EOMONTH(TransactionsPT[[#This Row],[Date]],0)</f>
        <v>46173</v>
      </c>
    </row>
    <row r="400" spans="2:6" x14ac:dyDescent="0.45">
      <c r="B400" s="4">
        <v>46105</v>
      </c>
      <c r="C400" t="s">
        <v>4</v>
      </c>
      <c r="D400">
        <v>20</v>
      </c>
      <c r="E400" t="str">
        <f>_xlfn.XLOOKUP(TransactionsPT[[#This Row],[Product]],OwnersPT[Product],OwnersPT[Owner])</f>
        <v>Sue</v>
      </c>
      <c r="F400" s="15">
        <f>EOMONTH(TransactionsPT[[#This Row],[Date]],0)</f>
        <v>46112</v>
      </c>
    </row>
    <row r="401" spans="2:6" x14ac:dyDescent="0.45">
      <c r="B401" s="4">
        <v>46067</v>
      </c>
      <c r="C401" t="s">
        <v>3</v>
      </c>
      <c r="D401">
        <v>10</v>
      </c>
      <c r="E401" t="str">
        <f>_xlfn.XLOOKUP(TransactionsPT[[#This Row],[Product]],OwnersPT[Product],OwnersPT[Owner])</f>
        <v>Wyn</v>
      </c>
      <c r="F401" s="15">
        <f>EOMONTH(TransactionsPT[[#This Row],[Date]],0)</f>
        <v>46081</v>
      </c>
    </row>
    <row r="402" spans="2:6" x14ac:dyDescent="0.45">
      <c r="B402" s="4">
        <v>46159</v>
      </c>
      <c r="C402" t="s">
        <v>6</v>
      </c>
      <c r="D402">
        <v>40</v>
      </c>
      <c r="E402" t="str">
        <f>_xlfn.XLOOKUP(TransactionsPT[[#This Row],[Product]],OwnersPT[Product],OwnersPT[Owner])</f>
        <v>Wyn</v>
      </c>
      <c r="F402" s="15">
        <f>EOMONTH(TransactionsPT[[#This Row],[Date]],0)</f>
        <v>46173</v>
      </c>
    </row>
    <row r="403" spans="2:6" x14ac:dyDescent="0.45">
      <c r="B403" s="4">
        <v>46185</v>
      </c>
      <c r="C403" t="s">
        <v>6</v>
      </c>
      <c r="D403">
        <v>40</v>
      </c>
      <c r="E403" t="str">
        <f>_xlfn.XLOOKUP(TransactionsPT[[#This Row],[Product]],OwnersPT[Product],OwnersPT[Owner])</f>
        <v>Wyn</v>
      </c>
      <c r="F403" s="15">
        <f>EOMONTH(TransactionsPT[[#This Row],[Date]],0)</f>
        <v>46203</v>
      </c>
    </row>
    <row r="404" spans="2:6" x14ac:dyDescent="0.45">
      <c r="B404" s="4">
        <v>46043</v>
      </c>
      <c r="C404" t="s">
        <v>5</v>
      </c>
      <c r="D404">
        <v>30</v>
      </c>
      <c r="E404" t="str">
        <f>_xlfn.XLOOKUP(TransactionsPT[[#This Row],[Product]],OwnersPT[Product],OwnersPT[Owner])</f>
        <v>Sue</v>
      </c>
      <c r="F404" s="15">
        <f>EOMONTH(TransactionsPT[[#This Row],[Date]],0)</f>
        <v>46053</v>
      </c>
    </row>
    <row r="405" spans="2:6" x14ac:dyDescent="0.45">
      <c r="B405" s="4">
        <v>46049</v>
      </c>
      <c r="C405" t="s">
        <v>6</v>
      </c>
      <c r="D405">
        <v>40</v>
      </c>
      <c r="E405" t="str">
        <f>_xlfn.XLOOKUP(TransactionsPT[[#This Row],[Product]],OwnersPT[Product],OwnersPT[Owner])</f>
        <v>Wyn</v>
      </c>
      <c r="F405" s="15">
        <f>EOMONTH(TransactionsPT[[#This Row],[Date]],0)</f>
        <v>46053</v>
      </c>
    </row>
    <row r="406" spans="2:6" x14ac:dyDescent="0.45">
      <c r="B406" s="4">
        <v>46078</v>
      </c>
      <c r="C406" t="s">
        <v>6</v>
      </c>
      <c r="D406">
        <v>40</v>
      </c>
      <c r="E406" t="str">
        <f>_xlfn.XLOOKUP(TransactionsPT[[#This Row],[Product]],OwnersPT[Product],OwnersPT[Owner])</f>
        <v>Wyn</v>
      </c>
      <c r="F406" s="15">
        <f>EOMONTH(TransactionsPT[[#This Row],[Date]],0)</f>
        <v>46081</v>
      </c>
    </row>
    <row r="407" spans="2:6" x14ac:dyDescent="0.45">
      <c r="B407" s="4">
        <v>46025</v>
      </c>
      <c r="C407" t="s">
        <v>3</v>
      </c>
      <c r="D407">
        <v>10</v>
      </c>
      <c r="E407" t="str">
        <f>_xlfn.XLOOKUP(TransactionsPT[[#This Row],[Product]],OwnersPT[Product],OwnersPT[Owner])</f>
        <v>Wyn</v>
      </c>
      <c r="F407" s="15">
        <f>EOMONTH(TransactionsPT[[#This Row],[Date]],0)</f>
        <v>46053</v>
      </c>
    </row>
    <row r="408" spans="2:6" x14ac:dyDescent="0.45">
      <c r="B408" s="4">
        <v>46140</v>
      </c>
      <c r="C408" t="s">
        <v>5</v>
      </c>
      <c r="D408">
        <v>30</v>
      </c>
      <c r="E408" t="str">
        <f>_xlfn.XLOOKUP(TransactionsPT[[#This Row],[Product]],OwnersPT[Product],OwnersPT[Owner])</f>
        <v>Sue</v>
      </c>
      <c r="F408" s="15">
        <f>EOMONTH(TransactionsPT[[#This Row],[Date]],0)</f>
        <v>46142</v>
      </c>
    </row>
    <row r="409" spans="2:6" x14ac:dyDescent="0.45">
      <c r="B409" s="4">
        <v>46128</v>
      </c>
      <c r="C409" t="s">
        <v>6</v>
      </c>
      <c r="D409">
        <v>40</v>
      </c>
      <c r="E409" t="str">
        <f>_xlfn.XLOOKUP(TransactionsPT[[#This Row],[Product]],OwnersPT[Product],OwnersPT[Owner])</f>
        <v>Wyn</v>
      </c>
      <c r="F409" s="15">
        <f>EOMONTH(TransactionsPT[[#This Row],[Date]],0)</f>
        <v>46142</v>
      </c>
    </row>
    <row r="410" spans="2:6" x14ac:dyDescent="0.45">
      <c r="B410" s="4">
        <v>46071</v>
      </c>
      <c r="C410" t="s">
        <v>5</v>
      </c>
      <c r="D410">
        <v>30</v>
      </c>
      <c r="E410" t="str">
        <f>_xlfn.XLOOKUP(TransactionsPT[[#This Row],[Product]],OwnersPT[Product],OwnersPT[Owner])</f>
        <v>Sue</v>
      </c>
      <c r="F410" s="15">
        <f>EOMONTH(TransactionsPT[[#This Row],[Date]],0)</f>
        <v>46081</v>
      </c>
    </row>
    <row r="411" spans="2:6" x14ac:dyDescent="0.45">
      <c r="B411" s="4">
        <v>46044</v>
      </c>
      <c r="C411" t="s">
        <v>5</v>
      </c>
      <c r="D411">
        <v>30</v>
      </c>
      <c r="E411" t="str">
        <f>_xlfn.XLOOKUP(TransactionsPT[[#This Row],[Product]],OwnersPT[Product],OwnersPT[Owner])</f>
        <v>Sue</v>
      </c>
      <c r="F411" s="15">
        <f>EOMONTH(TransactionsPT[[#This Row],[Date]],0)</f>
        <v>46053</v>
      </c>
    </row>
    <row r="412" spans="2:6" x14ac:dyDescent="0.45">
      <c r="B412" s="4">
        <v>46095</v>
      </c>
      <c r="C412" t="s">
        <v>4</v>
      </c>
      <c r="D412">
        <v>20</v>
      </c>
      <c r="E412" t="str">
        <f>_xlfn.XLOOKUP(TransactionsPT[[#This Row],[Product]],OwnersPT[Product],OwnersPT[Owner])</f>
        <v>Sue</v>
      </c>
      <c r="F412" s="15">
        <f>EOMONTH(TransactionsPT[[#This Row],[Date]],0)</f>
        <v>46112</v>
      </c>
    </row>
    <row r="413" spans="2:6" x14ac:dyDescent="0.45">
      <c r="B413" s="4">
        <v>46088</v>
      </c>
      <c r="C413" t="s">
        <v>6</v>
      </c>
      <c r="D413">
        <v>40</v>
      </c>
      <c r="E413" t="str">
        <f>_xlfn.XLOOKUP(TransactionsPT[[#This Row],[Product]],OwnersPT[Product],OwnersPT[Owner])</f>
        <v>Wyn</v>
      </c>
      <c r="F413" s="15">
        <f>EOMONTH(TransactionsPT[[#This Row],[Date]],0)</f>
        <v>46112</v>
      </c>
    </row>
    <row r="414" spans="2:6" x14ac:dyDescent="0.45">
      <c r="B414" s="4">
        <v>46152</v>
      </c>
      <c r="C414" t="s">
        <v>6</v>
      </c>
      <c r="D414">
        <v>40</v>
      </c>
      <c r="E414" t="str">
        <f>_xlfn.XLOOKUP(TransactionsPT[[#This Row],[Product]],OwnersPT[Product],OwnersPT[Owner])</f>
        <v>Wyn</v>
      </c>
      <c r="F414" s="15">
        <f>EOMONTH(TransactionsPT[[#This Row],[Date]],0)</f>
        <v>46173</v>
      </c>
    </row>
    <row r="415" spans="2:6" x14ac:dyDescent="0.45">
      <c r="B415" s="4">
        <v>46183</v>
      </c>
      <c r="C415" t="s">
        <v>4</v>
      </c>
      <c r="D415">
        <v>20</v>
      </c>
      <c r="E415" t="str">
        <f>_xlfn.XLOOKUP(TransactionsPT[[#This Row],[Product]],OwnersPT[Product],OwnersPT[Owner])</f>
        <v>Sue</v>
      </c>
      <c r="F415" s="15">
        <f>EOMONTH(TransactionsPT[[#This Row],[Date]],0)</f>
        <v>46203</v>
      </c>
    </row>
    <row r="416" spans="2:6" x14ac:dyDescent="0.45">
      <c r="B416" s="4">
        <v>46070</v>
      </c>
      <c r="C416" t="s">
        <v>3</v>
      </c>
      <c r="D416">
        <v>10</v>
      </c>
      <c r="E416" t="str">
        <f>_xlfn.XLOOKUP(TransactionsPT[[#This Row],[Product]],OwnersPT[Product],OwnersPT[Owner])</f>
        <v>Wyn</v>
      </c>
      <c r="F416" s="15">
        <f>EOMONTH(TransactionsPT[[#This Row],[Date]],0)</f>
        <v>46081</v>
      </c>
    </row>
    <row r="417" spans="2:6" x14ac:dyDescent="0.45">
      <c r="B417" s="4">
        <v>46036</v>
      </c>
      <c r="C417" t="s">
        <v>6</v>
      </c>
      <c r="D417">
        <v>40</v>
      </c>
      <c r="E417" t="str">
        <f>_xlfn.XLOOKUP(TransactionsPT[[#This Row],[Product]],OwnersPT[Product],OwnersPT[Owner])</f>
        <v>Wyn</v>
      </c>
      <c r="F417" s="15">
        <f>EOMONTH(TransactionsPT[[#This Row],[Date]],0)</f>
        <v>46053</v>
      </c>
    </row>
    <row r="418" spans="2:6" x14ac:dyDescent="0.45">
      <c r="B418" s="4">
        <v>46104</v>
      </c>
      <c r="C418" t="s">
        <v>4</v>
      </c>
      <c r="D418">
        <v>20</v>
      </c>
      <c r="E418" t="str">
        <f>_xlfn.XLOOKUP(TransactionsPT[[#This Row],[Product]],OwnersPT[Product],OwnersPT[Owner])</f>
        <v>Sue</v>
      </c>
      <c r="F418" s="15">
        <f>EOMONTH(TransactionsPT[[#This Row],[Date]],0)</f>
        <v>46112</v>
      </c>
    </row>
    <row r="419" spans="2:6" x14ac:dyDescent="0.45">
      <c r="B419" s="4">
        <v>46078</v>
      </c>
      <c r="C419" t="s">
        <v>6</v>
      </c>
      <c r="D419">
        <v>40</v>
      </c>
      <c r="E419" t="str">
        <f>_xlfn.XLOOKUP(TransactionsPT[[#This Row],[Product]],OwnersPT[Product],OwnersPT[Owner])</f>
        <v>Wyn</v>
      </c>
      <c r="F419" s="15">
        <f>EOMONTH(TransactionsPT[[#This Row],[Date]],0)</f>
        <v>46081</v>
      </c>
    </row>
    <row r="420" spans="2:6" x14ac:dyDescent="0.45">
      <c r="B420" s="4">
        <v>46183</v>
      </c>
      <c r="C420" t="s">
        <v>3</v>
      </c>
      <c r="D420">
        <v>10</v>
      </c>
      <c r="E420" t="str">
        <f>_xlfn.XLOOKUP(TransactionsPT[[#This Row],[Product]],OwnersPT[Product],OwnersPT[Owner])</f>
        <v>Wyn</v>
      </c>
      <c r="F420" s="15">
        <f>EOMONTH(TransactionsPT[[#This Row],[Date]],0)</f>
        <v>46203</v>
      </c>
    </row>
    <row r="421" spans="2:6" x14ac:dyDescent="0.45">
      <c r="B421" s="4">
        <v>46108</v>
      </c>
      <c r="C421" t="s">
        <v>6</v>
      </c>
      <c r="D421">
        <v>40</v>
      </c>
      <c r="E421" t="str">
        <f>_xlfn.XLOOKUP(TransactionsPT[[#This Row],[Product]],OwnersPT[Product],OwnersPT[Owner])</f>
        <v>Wyn</v>
      </c>
      <c r="F421" s="15">
        <f>EOMONTH(TransactionsPT[[#This Row],[Date]],0)</f>
        <v>46112</v>
      </c>
    </row>
    <row r="422" spans="2:6" x14ac:dyDescent="0.45">
      <c r="B422" s="4">
        <v>46184</v>
      </c>
      <c r="C422" t="s">
        <v>6</v>
      </c>
      <c r="D422">
        <v>40</v>
      </c>
      <c r="E422" t="str">
        <f>_xlfn.XLOOKUP(TransactionsPT[[#This Row],[Product]],OwnersPT[Product],OwnersPT[Owner])</f>
        <v>Wyn</v>
      </c>
      <c r="F422" s="15">
        <f>EOMONTH(TransactionsPT[[#This Row],[Date]],0)</f>
        <v>46203</v>
      </c>
    </row>
    <row r="423" spans="2:6" x14ac:dyDescent="0.45">
      <c r="B423" s="4">
        <v>46078</v>
      </c>
      <c r="C423" t="s">
        <v>5</v>
      </c>
      <c r="D423">
        <v>30</v>
      </c>
      <c r="E423" t="str">
        <f>_xlfn.XLOOKUP(TransactionsPT[[#This Row],[Product]],OwnersPT[Product],OwnersPT[Owner])</f>
        <v>Sue</v>
      </c>
      <c r="F423" s="15">
        <f>EOMONTH(TransactionsPT[[#This Row],[Date]],0)</f>
        <v>46081</v>
      </c>
    </row>
    <row r="424" spans="2:6" x14ac:dyDescent="0.45">
      <c r="B424" s="4">
        <v>46077</v>
      </c>
      <c r="C424" t="s">
        <v>4</v>
      </c>
      <c r="D424">
        <v>20</v>
      </c>
      <c r="E424" t="str">
        <f>_xlfn.XLOOKUP(TransactionsPT[[#This Row],[Product]],OwnersPT[Product],OwnersPT[Owner])</f>
        <v>Sue</v>
      </c>
      <c r="F424" s="15">
        <f>EOMONTH(TransactionsPT[[#This Row],[Date]],0)</f>
        <v>46081</v>
      </c>
    </row>
    <row r="425" spans="2:6" x14ac:dyDescent="0.45">
      <c r="B425" s="4">
        <v>46077</v>
      </c>
      <c r="C425" t="s">
        <v>5</v>
      </c>
      <c r="D425">
        <v>30</v>
      </c>
      <c r="E425" t="str">
        <f>_xlfn.XLOOKUP(TransactionsPT[[#This Row],[Product]],OwnersPT[Product],OwnersPT[Owner])</f>
        <v>Sue</v>
      </c>
      <c r="F425" s="15">
        <f>EOMONTH(TransactionsPT[[#This Row],[Date]],0)</f>
        <v>46081</v>
      </c>
    </row>
    <row r="426" spans="2:6" x14ac:dyDescent="0.45">
      <c r="B426" s="4">
        <v>46150</v>
      </c>
      <c r="C426" t="s">
        <v>3</v>
      </c>
      <c r="D426">
        <v>10</v>
      </c>
      <c r="E426" t="str">
        <f>_xlfn.XLOOKUP(TransactionsPT[[#This Row],[Product]],OwnersPT[Product],OwnersPT[Owner])</f>
        <v>Wyn</v>
      </c>
      <c r="F426" s="15">
        <f>EOMONTH(TransactionsPT[[#This Row],[Date]],0)</f>
        <v>46173</v>
      </c>
    </row>
    <row r="427" spans="2:6" x14ac:dyDescent="0.45">
      <c r="B427" s="4">
        <v>46027</v>
      </c>
      <c r="C427" t="s">
        <v>5</v>
      </c>
      <c r="D427">
        <v>30</v>
      </c>
      <c r="E427" t="str">
        <f>_xlfn.XLOOKUP(TransactionsPT[[#This Row],[Product]],OwnersPT[Product],OwnersPT[Owner])</f>
        <v>Sue</v>
      </c>
      <c r="F427" s="15">
        <f>EOMONTH(TransactionsPT[[#This Row],[Date]],0)</f>
        <v>46053</v>
      </c>
    </row>
    <row r="428" spans="2:6" x14ac:dyDescent="0.45">
      <c r="B428" s="4">
        <v>46154</v>
      </c>
      <c r="C428" t="s">
        <v>4</v>
      </c>
      <c r="D428">
        <v>20</v>
      </c>
      <c r="E428" t="str">
        <f>_xlfn.XLOOKUP(TransactionsPT[[#This Row],[Product]],OwnersPT[Product],OwnersPT[Owner])</f>
        <v>Sue</v>
      </c>
      <c r="F428" s="15">
        <f>EOMONTH(TransactionsPT[[#This Row],[Date]],0)</f>
        <v>46173</v>
      </c>
    </row>
    <row r="429" spans="2:6" x14ac:dyDescent="0.45">
      <c r="B429" s="4">
        <v>46155</v>
      </c>
      <c r="C429" t="s">
        <v>6</v>
      </c>
      <c r="D429">
        <v>40</v>
      </c>
      <c r="E429" t="str">
        <f>_xlfn.XLOOKUP(TransactionsPT[[#This Row],[Product]],OwnersPT[Product],OwnersPT[Owner])</f>
        <v>Wyn</v>
      </c>
      <c r="F429" s="15">
        <f>EOMONTH(TransactionsPT[[#This Row],[Date]],0)</f>
        <v>46173</v>
      </c>
    </row>
    <row r="430" spans="2:6" x14ac:dyDescent="0.45">
      <c r="B430" s="4">
        <v>46183</v>
      </c>
      <c r="C430" t="s">
        <v>3</v>
      </c>
      <c r="D430">
        <v>10</v>
      </c>
      <c r="E430" t="str">
        <f>_xlfn.XLOOKUP(TransactionsPT[[#This Row],[Product]],OwnersPT[Product],OwnersPT[Owner])</f>
        <v>Wyn</v>
      </c>
      <c r="F430" s="15">
        <f>EOMONTH(TransactionsPT[[#This Row],[Date]],0)</f>
        <v>46203</v>
      </c>
    </row>
    <row r="431" spans="2:6" x14ac:dyDescent="0.45">
      <c r="B431" s="4">
        <v>46053</v>
      </c>
      <c r="C431" t="s">
        <v>4</v>
      </c>
      <c r="D431">
        <v>20</v>
      </c>
      <c r="E431" t="str">
        <f>_xlfn.XLOOKUP(TransactionsPT[[#This Row],[Product]],OwnersPT[Product],OwnersPT[Owner])</f>
        <v>Sue</v>
      </c>
      <c r="F431" s="15">
        <f>EOMONTH(TransactionsPT[[#This Row],[Date]],0)</f>
        <v>46053</v>
      </c>
    </row>
    <row r="432" spans="2:6" x14ac:dyDescent="0.45">
      <c r="B432" s="4">
        <v>46031</v>
      </c>
      <c r="C432" t="s">
        <v>6</v>
      </c>
      <c r="D432">
        <v>40</v>
      </c>
      <c r="E432" t="str">
        <f>_xlfn.XLOOKUP(TransactionsPT[[#This Row],[Product]],OwnersPT[Product],OwnersPT[Owner])</f>
        <v>Wyn</v>
      </c>
      <c r="F432" s="15">
        <f>EOMONTH(TransactionsPT[[#This Row],[Date]],0)</f>
        <v>46053</v>
      </c>
    </row>
    <row r="433" spans="2:6" x14ac:dyDescent="0.45">
      <c r="B433" s="4">
        <v>46028</v>
      </c>
      <c r="C433" t="s">
        <v>3</v>
      </c>
      <c r="D433">
        <v>10</v>
      </c>
      <c r="E433" t="str">
        <f>_xlfn.XLOOKUP(TransactionsPT[[#This Row],[Product]],OwnersPT[Product],OwnersPT[Owner])</f>
        <v>Wyn</v>
      </c>
      <c r="F433" s="15">
        <f>EOMONTH(TransactionsPT[[#This Row],[Date]],0)</f>
        <v>46053</v>
      </c>
    </row>
    <row r="434" spans="2:6" x14ac:dyDescent="0.45">
      <c r="B434" s="4">
        <v>46114</v>
      </c>
      <c r="C434" t="s">
        <v>5</v>
      </c>
      <c r="D434">
        <v>30</v>
      </c>
      <c r="E434" t="str">
        <f>_xlfn.XLOOKUP(TransactionsPT[[#This Row],[Product]],OwnersPT[Product],OwnersPT[Owner])</f>
        <v>Sue</v>
      </c>
      <c r="F434" s="15">
        <f>EOMONTH(TransactionsPT[[#This Row],[Date]],0)</f>
        <v>46142</v>
      </c>
    </row>
    <row r="435" spans="2:6" x14ac:dyDescent="0.45">
      <c r="B435" s="4">
        <v>46189</v>
      </c>
      <c r="C435" t="s">
        <v>4</v>
      </c>
      <c r="D435">
        <v>20</v>
      </c>
      <c r="E435" t="str">
        <f>_xlfn.XLOOKUP(TransactionsPT[[#This Row],[Product]],OwnersPT[Product],OwnersPT[Owner])</f>
        <v>Sue</v>
      </c>
      <c r="F435" s="15">
        <f>EOMONTH(TransactionsPT[[#This Row],[Date]],0)</f>
        <v>46203</v>
      </c>
    </row>
    <row r="436" spans="2:6" x14ac:dyDescent="0.45">
      <c r="B436" s="4">
        <v>46047</v>
      </c>
      <c r="C436" t="s">
        <v>4</v>
      </c>
      <c r="D436">
        <v>20</v>
      </c>
      <c r="E436" t="str">
        <f>_xlfn.XLOOKUP(TransactionsPT[[#This Row],[Product]],OwnersPT[Product],OwnersPT[Owner])</f>
        <v>Sue</v>
      </c>
      <c r="F436" s="15">
        <f>EOMONTH(TransactionsPT[[#This Row],[Date]],0)</f>
        <v>46053</v>
      </c>
    </row>
    <row r="437" spans="2:6" x14ac:dyDescent="0.45">
      <c r="B437" s="4">
        <v>46150</v>
      </c>
      <c r="C437" t="s">
        <v>5</v>
      </c>
      <c r="D437">
        <v>30</v>
      </c>
      <c r="E437" t="str">
        <f>_xlfn.XLOOKUP(TransactionsPT[[#This Row],[Product]],OwnersPT[Product],OwnersPT[Owner])</f>
        <v>Sue</v>
      </c>
      <c r="F437" s="15">
        <f>EOMONTH(TransactionsPT[[#This Row],[Date]],0)</f>
        <v>46173</v>
      </c>
    </row>
    <row r="438" spans="2:6" x14ac:dyDescent="0.45">
      <c r="B438" s="4">
        <v>46164</v>
      </c>
      <c r="C438" t="s">
        <v>4</v>
      </c>
      <c r="D438">
        <v>20</v>
      </c>
      <c r="E438" t="str">
        <f>_xlfn.XLOOKUP(TransactionsPT[[#This Row],[Product]],OwnersPT[Product],OwnersPT[Owner])</f>
        <v>Sue</v>
      </c>
      <c r="F438" s="15">
        <f>EOMONTH(TransactionsPT[[#This Row],[Date]],0)</f>
        <v>46173</v>
      </c>
    </row>
    <row r="439" spans="2:6" x14ac:dyDescent="0.45">
      <c r="B439" s="4">
        <v>46186</v>
      </c>
      <c r="C439" t="s">
        <v>7</v>
      </c>
      <c r="D439">
        <v>50</v>
      </c>
      <c r="E439" t="str">
        <f>_xlfn.XLOOKUP(TransactionsPT[[#This Row],[Product]],OwnersPT[Product],OwnersPT[Owner])</f>
        <v>Giles</v>
      </c>
      <c r="F439" s="15">
        <f>EOMONTH(TransactionsPT[[#This Row],[Date]],0)</f>
        <v>46203</v>
      </c>
    </row>
    <row r="440" spans="2:6" x14ac:dyDescent="0.45">
      <c r="B440" s="4">
        <v>46188</v>
      </c>
      <c r="C440" t="s">
        <v>3</v>
      </c>
      <c r="D440">
        <v>10</v>
      </c>
      <c r="E440" t="str">
        <f>_xlfn.XLOOKUP(TransactionsPT[[#This Row],[Product]],OwnersPT[Product],OwnersPT[Owner])</f>
        <v>Wyn</v>
      </c>
      <c r="F440" s="15">
        <f>EOMONTH(TransactionsPT[[#This Row],[Date]],0)</f>
        <v>46203</v>
      </c>
    </row>
    <row r="441" spans="2:6" x14ac:dyDescent="0.45">
      <c r="B441" s="4">
        <v>46113</v>
      </c>
      <c r="C441" t="s">
        <v>3</v>
      </c>
      <c r="D441">
        <v>10</v>
      </c>
      <c r="E441" t="str">
        <f>_xlfn.XLOOKUP(TransactionsPT[[#This Row],[Product]],OwnersPT[Product],OwnersPT[Owner])</f>
        <v>Wyn</v>
      </c>
      <c r="F441" s="15">
        <f>EOMONTH(TransactionsPT[[#This Row],[Date]],0)</f>
        <v>46142</v>
      </c>
    </row>
    <row r="442" spans="2:6" x14ac:dyDescent="0.45">
      <c r="B442" s="4">
        <v>46037</v>
      </c>
      <c r="C442" t="s">
        <v>4</v>
      </c>
      <c r="D442">
        <v>20</v>
      </c>
      <c r="E442" t="str">
        <f>_xlfn.XLOOKUP(TransactionsPT[[#This Row],[Product]],OwnersPT[Product],OwnersPT[Owner])</f>
        <v>Sue</v>
      </c>
      <c r="F442" s="15">
        <f>EOMONTH(TransactionsPT[[#This Row],[Date]],0)</f>
        <v>46053</v>
      </c>
    </row>
    <row r="443" spans="2:6" x14ac:dyDescent="0.45">
      <c r="B443" s="4">
        <v>46120</v>
      </c>
      <c r="C443" t="s">
        <v>6</v>
      </c>
      <c r="D443">
        <v>40</v>
      </c>
      <c r="E443" t="str">
        <f>_xlfn.XLOOKUP(TransactionsPT[[#This Row],[Product]],OwnersPT[Product],OwnersPT[Owner])</f>
        <v>Wyn</v>
      </c>
      <c r="F443" s="15">
        <f>EOMONTH(TransactionsPT[[#This Row],[Date]],0)</f>
        <v>46142</v>
      </c>
    </row>
    <row r="444" spans="2:6" x14ac:dyDescent="0.45">
      <c r="B444" s="4">
        <v>46125</v>
      </c>
      <c r="C444" t="s">
        <v>4</v>
      </c>
      <c r="D444">
        <v>20</v>
      </c>
      <c r="E444" t="str">
        <f>_xlfn.XLOOKUP(TransactionsPT[[#This Row],[Product]],OwnersPT[Product],OwnersPT[Owner])</f>
        <v>Sue</v>
      </c>
      <c r="F444" s="15">
        <f>EOMONTH(TransactionsPT[[#This Row],[Date]],0)</f>
        <v>46142</v>
      </c>
    </row>
    <row r="445" spans="2:6" x14ac:dyDescent="0.45">
      <c r="B445" s="4">
        <v>46158</v>
      </c>
      <c r="C445" t="s">
        <v>4</v>
      </c>
      <c r="D445">
        <v>20</v>
      </c>
      <c r="E445" t="str">
        <f>_xlfn.XLOOKUP(TransactionsPT[[#This Row],[Product]],OwnersPT[Product],OwnersPT[Owner])</f>
        <v>Sue</v>
      </c>
      <c r="F445" s="15">
        <f>EOMONTH(TransactionsPT[[#This Row],[Date]],0)</f>
        <v>46173</v>
      </c>
    </row>
    <row r="446" spans="2:6" x14ac:dyDescent="0.45">
      <c r="B446" s="4">
        <v>46083</v>
      </c>
      <c r="C446" t="s">
        <v>6</v>
      </c>
      <c r="D446">
        <v>40</v>
      </c>
      <c r="E446" t="str">
        <f>_xlfn.XLOOKUP(TransactionsPT[[#This Row],[Product]],OwnersPT[Product],OwnersPT[Owner])</f>
        <v>Wyn</v>
      </c>
      <c r="F446" s="15">
        <f>EOMONTH(TransactionsPT[[#This Row],[Date]],0)</f>
        <v>46112</v>
      </c>
    </row>
    <row r="447" spans="2:6" x14ac:dyDescent="0.45">
      <c r="B447" s="4">
        <v>46200</v>
      </c>
      <c r="C447" t="s">
        <v>6</v>
      </c>
      <c r="D447">
        <v>40</v>
      </c>
      <c r="E447" t="str">
        <f>_xlfn.XLOOKUP(TransactionsPT[[#This Row],[Product]],OwnersPT[Product],OwnersPT[Owner])</f>
        <v>Wyn</v>
      </c>
      <c r="F447" s="15">
        <f>EOMONTH(TransactionsPT[[#This Row],[Date]],0)</f>
        <v>46203</v>
      </c>
    </row>
    <row r="448" spans="2:6" x14ac:dyDescent="0.45">
      <c r="B448" s="4">
        <v>46062</v>
      </c>
      <c r="C448" t="s">
        <v>3</v>
      </c>
      <c r="D448">
        <v>10</v>
      </c>
      <c r="E448" t="str">
        <f>_xlfn.XLOOKUP(TransactionsPT[[#This Row],[Product]],OwnersPT[Product],OwnersPT[Owner])</f>
        <v>Wyn</v>
      </c>
      <c r="F448" s="15">
        <f>EOMONTH(TransactionsPT[[#This Row],[Date]],0)</f>
        <v>46081</v>
      </c>
    </row>
    <row r="449" spans="2:6" x14ac:dyDescent="0.45">
      <c r="B449" s="4">
        <v>46095</v>
      </c>
      <c r="C449" t="s">
        <v>3</v>
      </c>
      <c r="D449">
        <v>10</v>
      </c>
      <c r="E449" t="str">
        <f>_xlfn.XLOOKUP(TransactionsPT[[#This Row],[Product]],OwnersPT[Product],OwnersPT[Owner])</f>
        <v>Wyn</v>
      </c>
      <c r="F449" s="15">
        <f>EOMONTH(TransactionsPT[[#This Row],[Date]],0)</f>
        <v>46112</v>
      </c>
    </row>
    <row r="450" spans="2:6" x14ac:dyDescent="0.45">
      <c r="B450" s="4">
        <v>46189</v>
      </c>
      <c r="C450" t="s">
        <v>7</v>
      </c>
      <c r="D450">
        <v>50</v>
      </c>
      <c r="E450" t="str">
        <f>_xlfn.XLOOKUP(TransactionsPT[[#This Row],[Product]],OwnersPT[Product],OwnersPT[Owner])</f>
        <v>Giles</v>
      </c>
      <c r="F450" s="15">
        <f>EOMONTH(TransactionsPT[[#This Row],[Date]],0)</f>
        <v>46203</v>
      </c>
    </row>
    <row r="451" spans="2:6" x14ac:dyDescent="0.45">
      <c r="B451" s="4">
        <v>46185</v>
      </c>
      <c r="C451" t="s">
        <v>5</v>
      </c>
      <c r="D451">
        <v>30</v>
      </c>
      <c r="E451" t="str">
        <f>_xlfn.XLOOKUP(TransactionsPT[[#This Row],[Product]],OwnersPT[Product],OwnersPT[Owner])</f>
        <v>Sue</v>
      </c>
      <c r="F451" s="15">
        <f>EOMONTH(TransactionsPT[[#This Row],[Date]],0)</f>
        <v>46203</v>
      </c>
    </row>
    <row r="452" spans="2:6" x14ac:dyDescent="0.45">
      <c r="B452" s="4">
        <v>46101</v>
      </c>
      <c r="C452" t="s">
        <v>3</v>
      </c>
      <c r="D452">
        <v>10</v>
      </c>
      <c r="E452" t="str">
        <f>_xlfn.XLOOKUP(TransactionsPT[[#This Row],[Product]],OwnersPT[Product],OwnersPT[Owner])</f>
        <v>Wyn</v>
      </c>
      <c r="F452" s="15">
        <f>EOMONTH(TransactionsPT[[#This Row],[Date]],0)</f>
        <v>46112</v>
      </c>
    </row>
    <row r="453" spans="2:6" x14ac:dyDescent="0.45">
      <c r="B453" s="4">
        <v>46058</v>
      </c>
      <c r="C453" t="s">
        <v>6</v>
      </c>
      <c r="D453">
        <v>40</v>
      </c>
      <c r="E453" t="str">
        <f>_xlfn.XLOOKUP(TransactionsPT[[#This Row],[Product]],OwnersPT[Product],OwnersPT[Owner])</f>
        <v>Wyn</v>
      </c>
      <c r="F453" s="15">
        <f>EOMONTH(TransactionsPT[[#This Row],[Date]],0)</f>
        <v>46081</v>
      </c>
    </row>
    <row r="454" spans="2:6" x14ac:dyDescent="0.45">
      <c r="B454" s="4">
        <v>46187</v>
      </c>
      <c r="C454" t="s">
        <v>4</v>
      </c>
      <c r="D454">
        <v>20</v>
      </c>
      <c r="E454" t="str">
        <f>_xlfn.XLOOKUP(TransactionsPT[[#This Row],[Product]],OwnersPT[Product],OwnersPT[Owner])</f>
        <v>Sue</v>
      </c>
      <c r="F454" s="15">
        <f>EOMONTH(TransactionsPT[[#This Row],[Date]],0)</f>
        <v>46203</v>
      </c>
    </row>
    <row r="455" spans="2:6" x14ac:dyDescent="0.45">
      <c r="B455" s="4">
        <v>46023</v>
      </c>
      <c r="C455" t="s">
        <v>7</v>
      </c>
      <c r="D455">
        <v>50</v>
      </c>
      <c r="E455" t="str">
        <f>_xlfn.XLOOKUP(TransactionsPT[[#This Row],[Product]],OwnersPT[Product],OwnersPT[Owner])</f>
        <v>Giles</v>
      </c>
      <c r="F455" s="15">
        <f>EOMONTH(TransactionsPT[[#This Row],[Date]],0)</f>
        <v>46053</v>
      </c>
    </row>
    <row r="456" spans="2:6" x14ac:dyDescent="0.45">
      <c r="B456" s="4">
        <v>46078</v>
      </c>
      <c r="C456" t="s">
        <v>3</v>
      </c>
      <c r="D456">
        <v>10</v>
      </c>
      <c r="E456" t="str">
        <f>_xlfn.XLOOKUP(TransactionsPT[[#This Row],[Product]],OwnersPT[Product],OwnersPT[Owner])</f>
        <v>Wyn</v>
      </c>
      <c r="F456" s="15">
        <f>EOMONTH(TransactionsPT[[#This Row],[Date]],0)</f>
        <v>46081</v>
      </c>
    </row>
    <row r="457" spans="2:6" x14ac:dyDescent="0.45">
      <c r="B457" s="4">
        <v>46146</v>
      </c>
      <c r="C457" t="s">
        <v>7</v>
      </c>
      <c r="D457">
        <v>50</v>
      </c>
      <c r="E457" t="str">
        <f>_xlfn.XLOOKUP(TransactionsPT[[#This Row],[Product]],OwnersPT[Product],OwnersPT[Owner])</f>
        <v>Giles</v>
      </c>
      <c r="F457" s="15">
        <f>EOMONTH(TransactionsPT[[#This Row],[Date]],0)</f>
        <v>46173</v>
      </c>
    </row>
    <row r="458" spans="2:6" x14ac:dyDescent="0.45">
      <c r="B458" s="4">
        <v>46110</v>
      </c>
      <c r="C458" t="s">
        <v>4</v>
      </c>
      <c r="D458">
        <v>20</v>
      </c>
      <c r="E458" t="str">
        <f>_xlfn.XLOOKUP(TransactionsPT[[#This Row],[Product]],OwnersPT[Product],OwnersPT[Owner])</f>
        <v>Sue</v>
      </c>
      <c r="F458" s="15">
        <f>EOMONTH(TransactionsPT[[#This Row],[Date]],0)</f>
        <v>46112</v>
      </c>
    </row>
    <row r="459" spans="2:6" x14ac:dyDescent="0.45">
      <c r="B459" s="4">
        <v>46098</v>
      </c>
      <c r="C459" t="s">
        <v>6</v>
      </c>
      <c r="D459">
        <v>40</v>
      </c>
      <c r="E459" t="str">
        <f>_xlfn.XLOOKUP(TransactionsPT[[#This Row],[Product]],OwnersPT[Product],OwnersPT[Owner])</f>
        <v>Wyn</v>
      </c>
      <c r="F459" s="15">
        <f>EOMONTH(TransactionsPT[[#This Row],[Date]],0)</f>
        <v>46112</v>
      </c>
    </row>
    <row r="460" spans="2:6" x14ac:dyDescent="0.45">
      <c r="B460" s="4">
        <v>46025</v>
      </c>
      <c r="C460" t="s">
        <v>6</v>
      </c>
      <c r="D460">
        <v>40</v>
      </c>
      <c r="E460" t="str">
        <f>_xlfn.XLOOKUP(TransactionsPT[[#This Row],[Product]],OwnersPT[Product],OwnersPT[Owner])</f>
        <v>Wyn</v>
      </c>
      <c r="F460" s="15">
        <f>EOMONTH(TransactionsPT[[#This Row],[Date]],0)</f>
        <v>46053</v>
      </c>
    </row>
    <row r="461" spans="2:6" x14ac:dyDescent="0.45">
      <c r="B461" s="4">
        <v>46188</v>
      </c>
      <c r="C461" t="s">
        <v>3</v>
      </c>
      <c r="D461">
        <v>10</v>
      </c>
      <c r="E461" t="str">
        <f>_xlfn.XLOOKUP(TransactionsPT[[#This Row],[Product]],OwnersPT[Product],OwnersPT[Owner])</f>
        <v>Wyn</v>
      </c>
      <c r="F461" s="15">
        <f>EOMONTH(TransactionsPT[[#This Row],[Date]],0)</f>
        <v>46203</v>
      </c>
    </row>
    <row r="462" spans="2:6" x14ac:dyDescent="0.45">
      <c r="B462" s="4">
        <v>46077</v>
      </c>
      <c r="C462" t="s">
        <v>7</v>
      </c>
      <c r="D462">
        <v>50</v>
      </c>
      <c r="E462" t="str">
        <f>_xlfn.XLOOKUP(TransactionsPT[[#This Row],[Product]],OwnersPT[Product],OwnersPT[Owner])</f>
        <v>Giles</v>
      </c>
      <c r="F462" s="15">
        <f>EOMONTH(TransactionsPT[[#This Row],[Date]],0)</f>
        <v>46081</v>
      </c>
    </row>
    <row r="463" spans="2:6" x14ac:dyDescent="0.45">
      <c r="B463" s="4">
        <v>46114</v>
      </c>
      <c r="C463" t="s">
        <v>5</v>
      </c>
      <c r="D463">
        <v>30</v>
      </c>
      <c r="E463" t="str">
        <f>_xlfn.XLOOKUP(TransactionsPT[[#This Row],[Product]],OwnersPT[Product],OwnersPT[Owner])</f>
        <v>Sue</v>
      </c>
      <c r="F463" s="15">
        <f>EOMONTH(TransactionsPT[[#This Row],[Date]],0)</f>
        <v>46142</v>
      </c>
    </row>
    <row r="464" spans="2:6" x14ac:dyDescent="0.45">
      <c r="B464" s="4">
        <v>46167</v>
      </c>
      <c r="C464" t="s">
        <v>6</v>
      </c>
      <c r="D464">
        <v>40</v>
      </c>
      <c r="E464" t="str">
        <f>_xlfn.XLOOKUP(TransactionsPT[[#This Row],[Product]],OwnersPT[Product],OwnersPT[Owner])</f>
        <v>Wyn</v>
      </c>
      <c r="F464" s="15">
        <f>EOMONTH(TransactionsPT[[#This Row],[Date]],0)</f>
        <v>46173</v>
      </c>
    </row>
    <row r="465" spans="2:6" x14ac:dyDescent="0.45">
      <c r="B465" s="4">
        <v>46086</v>
      </c>
      <c r="C465" t="s">
        <v>5</v>
      </c>
      <c r="D465">
        <v>30</v>
      </c>
      <c r="E465" t="str">
        <f>_xlfn.XLOOKUP(TransactionsPT[[#This Row],[Product]],OwnersPT[Product],OwnersPT[Owner])</f>
        <v>Sue</v>
      </c>
      <c r="F465" s="15">
        <f>EOMONTH(TransactionsPT[[#This Row],[Date]],0)</f>
        <v>46112</v>
      </c>
    </row>
    <row r="466" spans="2:6" x14ac:dyDescent="0.45">
      <c r="B466" s="4">
        <v>46150</v>
      </c>
      <c r="C466" t="s">
        <v>4</v>
      </c>
      <c r="D466">
        <v>20</v>
      </c>
      <c r="E466" t="str">
        <f>_xlfn.XLOOKUP(TransactionsPT[[#This Row],[Product]],OwnersPT[Product],OwnersPT[Owner])</f>
        <v>Sue</v>
      </c>
      <c r="F466" s="15">
        <f>EOMONTH(TransactionsPT[[#This Row],[Date]],0)</f>
        <v>46173</v>
      </c>
    </row>
    <row r="467" spans="2:6" x14ac:dyDescent="0.45">
      <c r="B467" s="4">
        <v>46166</v>
      </c>
      <c r="C467" t="s">
        <v>7</v>
      </c>
      <c r="D467">
        <v>50</v>
      </c>
      <c r="E467" t="str">
        <f>_xlfn.XLOOKUP(TransactionsPT[[#This Row],[Product]],OwnersPT[Product],OwnersPT[Owner])</f>
        <v>Giles</v>
      </c>
      <c r="F467" s="15">
        <f>EOMONTH(TransactionsPT[[#This Row],[Date]],0)</f>
        <v>46173</v>
      </c>
    </row>
    <row r="468" spans="2:6" x14ac:dyDescent="0.45">
      <c r="B468" s="4">
        <v>46030</v>
      </c>
      <c r="C468" t="s">
        <v>7</v>
      </c>
      <c r="D468">
        <v>50</v>
      </c>
      <c r="E468" t="str">
        <f>_xlfn.XLOOKUP(TransactionsPT[[#This Row],[Product]],OwnersPT[Product],OwnersPT[Owner])</f>
        <v>Giles</v>
      </c>
      <c r="F468" s="15">
        <f>EOMONTH(TransactionsPT[[#This Row],[Date]],0)</f>
        <v>46053</v>
      </c>
    </row>
    <row r="469" spans="2:6" x14ac:dyDescent="0.45">
      <c r="B469" s="4">
        <v>46201</v>
      </c>
      <c r="C469" t="s">
        <v>6</v>
      </c>
      <c r="D469">
        <v>40</v>
      </c>
      <c r="E469" t="str">
        <f>_xlfn.XLOOKUP(TransactionsPT[[#This Row],[Product]],OwnersPT[Product],OwnersPT[Owner])</f>
        <v>Wyn</v>
      </c>
      <c r="F469" s="15">
        <f>EOMONTH(TransactionsPT[[#This Row],[Date]],0)</f>
        <v>46203</v>
      </c>
    </row>
    <row r="470" spans="2:6" x14ac:dyDescent="0.45">
      <c r="B470" s="4">
        <v>46113</v>
      </c>
      <c r="C470" t="s">
        <v>7</v>
      </c>
      <c r="D470">
        <v>50</v>
      </c>
      <c r="E470" t="str">
        <f>_xlfn.XLOOKUP(TransactionsPT[[#This Row],[Product]],OwnersPT[Product],OwnersPT[Owner])</f>
        <v>Giles</v>
      </c>
      <c r="F470" s="15">
        <f>EOMONTH(TransactionsPT[[#This Row],[Date]],0)</f>
        <v>46142</v>
      </c>
    </row>
    <row r="471" spans="2:6" x14ac:dyDescent="0.45">
      <c r="B471" s="4">
        <v>46140</v>
      </c>
      <c r="C471" t="s">
        <v>4</v>
      </c>
      <c r="D471">
        <v>20</v>
      </c>
      <c r="E471" t="str">
        <f>_xlfn.XLOOKUP(TransactionsPT[[#This Row],[Product]],OwnersPT[Product],OwnersPT[Owner])</f>
        <v>Sue</v>
      </c>
      <c r="F471" s="15">
        <f>EOMONTH(TransactionsPT[[#This Row],[Date]],0)</f>
        <v>46142</v>
      </c>
    </row>
    <row r="472" spans="2:6" x14ac:dyDescent="0.45">
      <c r="B472" s="4">
        <v>46156</v>
      </c>
      <c r="C472" t="s">
        <v>4</v>
      </c>
      <c r="D472">
        <v>20</v>
      </c>
      <c r="E472" t="str">
        <f>_xlfn.XLOOKUP(TransactionsPT[[#This Row],[Product]],OwnersPT[Product],OwnersPT[Owner])</f>
        <v>Sue</v>
      </c>
      <c r="F472" s="15">
        <f>EOMONTH(TransactionsPT[[#This Row],[Date]],0)</f>
        <v>46173</v>
      </c>
    </row>
    <row r="473" spans="2:6" x14ac:dyDescent="0.45">
      <c r="B473" s="4">
        <v>46065</v>
      </c>
      <c r="C473" t="s">
        <v>7</v>
      </c>
      <c r="D473">
        <v>50</v>
      </c>
      <c r="E473" t="str">
        <f>_xlfn.XLOOKUP(TransactionsPT[[#This Row],[Product]],OwnersPT[Product],OwnersPT[Owner])</f>
        <v>Giles</v>
      </c>
      <c r="F473" s="15">
        <f>EOMONTH(TransactionsPT[[#This Row],[Date]],0)</f>
        <v>46081</v>
      </c>
    </row>
    <row r="474" spans="2:6" x14ac:dyDescent="0.45">
      <c r="B474" s="4">
        <v>46166</v>
      </c>
      <c r="C474" t="s">
        <v>4</v>
      </c>
      <c r="D474">
        <v>20</v>
      </c>
      <c r="E474" t="str">
        <f>_xlfn.XLOOKUP(TransactionsPT[[#This Row],[Product]],OwnersPT[Product],OwnersPT[Owner])</f>
        <v>Sue</v>
      </c>
      <c r="F474" s="15">
        <f>EOMONTH(TransactionsPT[[#This Row],[Date]],0)</f>
        <v>46173</v>
      </c>
    </row>
    <row r="475" spans="2:6" x14ac:dyDescent="0.45">
      <c r="B475" s="4">
        <v>46192</v>
      </c>
      <c r="C475" t="s">
        <v>7</v>
      </c>
      <c r="D475">
        <v>50</v>
      </c>
      <c r="E475" t="str">
        <f>_xlfn.XLOOKUP(TransactionsPT[[#This Row],[Product]],OwnersPT[Product],OwnersPT[Owner])</f>
        <v>Giles</v>
      </c>
      <c r="F475" s="15">
        <f>EOMONTH(TransactionsPT[[#This Row],[Date]],0)</f>
        <v>46203</v>
      </c>
    </row>
    <row r="476" spans="2:6" x14ac:dyDescent="0.45">
      <c r="B476" s="4">
        <v>46159</v>
      </c>
      <c r="C476" t="s">
        <v>4</v>
      </c>
      <c r="D476">
        <v>20</v>
      </c>
      <c r="E476" t="str">
        <f>_xlfn.XLOOKUP(TransactionsPT[[#This Row],[Product]],OwnersPT[Product],OwnersPT[Owner])</f>
        <v>Sue</v>
      </c>
      <c r="F476" s="15">
        <f>EOMONTH(TransactionsPT[[#This Row],[Date]],0)</f>
        <v>46173</v>
      </c>
    </row>
    <row r="477" spans="2:6" x14ac:dyDescent="0.45">
      <c r="B477" s="4">
        <v>46169</v>
      </c>
      <c r="C477" t="s">
        <v>4</v>
      </c>
      <c r="D477">
        <v>20</v>
      </c>
      <c r="E477" t="str">
        <f>_xlfn.XLOOKUP(TransactionsPT[[#This Row],[Product]],OwnersPT[Product],OwnersPT[Owner])</f>
        <v>Sue</v>
      </c>
      <c r="F477" s="15">
        <f>EOMONTH(TransactionsPT[[#This Row],[Date]],0)</f>
        <v>46173</v>
      </c>
    </row>
    <row r="478" spans="2:6" x14ac:dyDescent="0.45">
      <c r="B478" s="4">
        <v>46143</v>
      </c>
      <c r="C478" t="s">
        <v>3</v>
      </c>
      <c r="D478">
        <v>10</v>
      </c>
      <c r="E478" t="str">
        <f>_xlfn.XLOOKUP(TransactionsPT[[#This Row],[Product]],OwnersPT[Product],OwnersPT[Owner])</f>
        <v>Wyn</v>
      </c>
      <c r="F478" s="15">
        <f>EOMONTH(TransactionsPT[[#This Row],[Date]],0)</f>
        <v>46173</v>
      </c>
    </row>
    <row r="479" spans="2:6" x14ac:dyDescent="0.45">
      <c r="B479" s="4">
        <v>46073</v>
      </c>
      <c r="C479" t="s">
        <v>3</v>
      </c>
      <c r="D479">
        <v>10</v>
      </c>
      <c r="E479" t="str">
        <f>_xlfn.XLOOKUP(TransactionsPT[[#This Row],[Product]],OwnersPT[Product],OwnersPT[Owner])</f>
        <v>Wyn</v>
      </c>
      <c r="F479" s="15">
        <f>EOMONTH(TransactionsPT[[#This Row],[Date]],0)</f>
        <v>46081</v>
      </c>
    </row>
    <row r="480" spans="2:6" x14ac:dyDescent="0.45">
      <c r="B480" s="4">
        <v>46174</v>
      </c>
      <c r="C480" t="s">
        <v>7</v>
      </c>
      <c r="D480">
        <v>50</v>
      </c>
      <c r="E480" t="str">
        <f>_xlfn.XLOOKUP(TransactionsPT[[#This Row],[Product]],OwnersPT[Product],OwnersPT[Owner])</f>
        <v>Giles</v>
      </c>
      <c r="F480" s="15">
        <f>EOMONTH(TransactionsPT[[#This Row],[Date]],0)</f>
        <v>46203</v>
      </c>
    </row>
    <row r="481" spans="2:6" x14ac:dyDescent="0.45">
      <c r="B481" s="4">
        <v>46023</v>
      </c>
      <c r="C481" t="s">
        <v>5</v>
      </c>
      <c r="D481">
        <v>30</v>
      </c>
      <c r="E481" t="str">
        <f>_xlfn.XLOOKUP(TransactionsPT[[#This Row],[Product]],OwnersPT[Product],OwnersPT[Owner])</f>
        <v>Sue</v>
      </c>
      <c r="F481" s="15">
        <f>EOMONTH(TransactionsPT[[#This Row],[Date]],0)</f>
        <v>46053</v>
      </c>
    </row>
    <row r="482" spans="2:6" x14ac:dyDescent="0.45">
      <c r="B482" s="4">
        <v>46134</v>
      </c>
      <c r="C482" t="s">
        <v>7</v>
      </c>
      <c r="D482">
        <v>50</v>
      </c>
      <c r="E482" t="str">
        <f>_xlfn.XLOOKUP(TransactionsPT[[#This Row],[Product]],OwnersPT[Product],OwnersPT[Owner])</f>
        <v>Giles</v>
      </c>
      <c r="F482" s="15">
        <f>EOMONTH(TransactionsPT[[#This Row],[Date]],0)</f>
        <v>46142</v>
      </c>
    </row>
    <row r="483" spans="2:6" x14ac:dyDescent="0.45">
      <c r="B483" s="4">
        <v>46179</v>
      </c>
      <c r="C483" t="s">
        <v>4</v>
      </c>
      <c r="D483">
        <v>20</v>
      </c>
      <c r="E483" t="str">
        <f>_xlfn.XLOOKUP(TransactionsPT[[#This Row],[Product]],OwnersPT[Product],OwnersPT[Owner])</f>
        <v>Sue</v>
      </c>
      <c r="F483" s="15">
        <f>EOMONTH(TransactionsPT[[#This Row],[Date]],0)</f>
        <v>46203</v>
      </c>
    </row>
    <row r="484" spans="2:6" x14ac:dyDescent="0.45">
      <c r="B484" s="4">
        <v>46087</v>
      </c>
      <c r="C484" t="s">
        <v>7</v>
      </c>
      <c r="D484">
        <v>50</v>
      </c>
      <c r="E484" t="str">
        <f>_xlfn.XLOOKUP(TransactionsPT[[#This Row],[Product]],OwnersPT[Product],OwnersPT[Owner])</f>
        <v>Giles</v>
      </c>
      <c r="F484" s="15">
        <f>EOMONTH(TransactionsPT[[#This Row],[Date]],0)</f>
        <v>46112</v>
      </c>
    </row>
    <row r="485" spans="2:6" x14ac:dyDescent="0.45">
      <c r="B485" s="4">
        <v>46059</v>
      </c>
      <c r="C485" t="s">
        <v>5</v>
      </c>
      <c r="D485">
        <v>30</v>
      </c>
      <c r="E485" t="str">
        <f>_xlfn.XLOOKUP(TransactionsPT[[#This Row],[Product]],OwnersPT[Product],OwnersPT[Owner])</f>
        <v>Sue</v>
      </c>
      <c r="F485" s="15">
        <f>EOMONTH(TransactionsPT[[#This Row],[Date]],0)</f>
        <v>46081</v>
      </c>
    </row>
    <row r="486" spans="2:6" x14ac:dyDescent="0.45">
      <c r="B486" s="4">
        <v>46192</v>
      </c>
      <c r="C486" t="s">
        <v>4</v>
      </c>
      <c r="D486">
        <v>20</v>
      </c>
      <c r="E486" t="str">
        <f>_xlfn.XLOOKUP(TransactionsPT[[#This Row],[Product]],OwnersPT[Product],OwnersPT[Owner])</f>
        <v>Sue</v>
      </c>
      <c r="F486" s="15">
        <f>EOMONTH(TransactionsPT[[#This Row],[Date]],0)</f>
        <v>46203</v>
      </c>
    </row>
    <row r="487" spans="2:6" x14ac:dyDescent="0.45">
      <c r="B487" s="4">
        <v>46174</v>
      </c>
      <c r="C487" t="s">
        <v>7</v>
      </c>
      <c r="D487">
        <v>50</v>
      </c>
      <c r="E487" t="str">
        <f>_xlfn.XLOOKUP(TransactionsPT[[#This Row],[Product]],OwnersPT[Product],OwnersPT[Owner])</f>
        <v>Giles</v>
      </c>
      <c r="F487" s="15">
        <f>EOMONTH(TransactionsPT[[#This Row],[Date]],0)</f>
        <v>46203</v>
      </c>
    </row>
    <row r="488" spans="2:6" x14ac:dyDescent="0.45">
      <c r="B488" s="4">
        <v>46154</v>
      </c>
      <c r="C488" t="s">
        <v>3</v>
      </c>
      <c r="D488">
        <v>10</v>
      </c>
      <c r="E488" t="str">
        <f>_xlfn.XLOOKUP(TransactionsPT[[#This Row],[Product]],OwnersPT[Product],OwnersPT[Owner])</f>
        <v>Wyn</v>
      </c>
      <c r="F488" s="15">
        <f>EOMONTH(TransactionsPT[[#This Row],[Date]],0)</f>
        <v>46173</v>
      </c>
    </row>
    <row r="489" spans="2:6" x14ac:dyDescent="0.45">
      <c r="B489" s="4">
        <v>46152</v>
      </c>
      <c r="C489" t="s">
        <v>3</v>
      </c>
      <c r="D489">
        <v>10</v>
      </c>
      <c r="E489" t="str">
        <f>_xlfn.XLOOKUP(TransactionsPT[[#This Row],[Product]],OwnersPT[Product],OwnersPT[Owner])</f>
        <v>Wyn</v>
      </c>
      <c r="F489" s="15">
        <f>EOMONTH(TransactionsPT[[#This Row],[Date]],0)</f>
        <v>46173</v>
      </c>
    </row>
    <row r="490" spans="2:6" x14ac:dyDescent="0.45">
      <c r="B490" s="4">
        <v>46082</v>
      </c>
      <c r="C490" t="s">
        <v>7</v>
      </c>
      <c r="D490">
        <v>50</v>
      </c>
      <c r="E490" t="str">
        <f>_xlfn.XLOOKUP(TransactionsPT[[#This Row],[Product]],OwnersPT[Product],OwnersPT[Owner])</f>
        <v>Giles</v>
      </c>
      <c r="F490" s="15">
        <f>EOMONTH(TransactionsPT[[#This Row],[Date]],0)</f>
        <v>46112</v>
      </c>
    </row>
    <row r="491" spans="2:6" x14ac:dyDescent="0.45">
      <c r="B491" s="4">
        <v>46106</v>
      </c>
      <c r="C491" t="s">
        <v>6</v>
      </c>
      <c r="D491">
        <v>40</v>
      </c>
      <c r="E491" t="str">
        <f>_xlfn.XLOOKUP(TransactionsPT[[#This Row],[Product]],OwnersPT[Product],OwnersPT[Owner])</f>
        <v>Wyn</v>
      </c>
      <c r="F491" s="15">
        <f>EOMONTH(TransactionsPT[[#This Row],[Date]],0)</f>
        <v>46112</v>
      </c>
    </row>
    <row r="492" spans="2:6" x14ac:dyDescent="0.45">
      <c r="B492" s="4">
        <v>46067</v>
      </c>
      <c r="C492" t="s">
        <v>5</v>
      </c>
      <c r="D492">
        <v>30</v>
      </c>
      <c r="E492" t="str">
        <f>_xlfn.XLOOKUP(TransactionsPT[[#This Row],[Product]],OwnersPT[Product],OwnersPT[Owner])</f>
        <v>Sue</v>
      </c>
      <c r="F492" s="15">
        <f>EOMONTH(TransactionsPT[[#This Row],[Date]],0)</f>
        <v>46081</v>
      </c>
    </row>
    <row r="493" spans="2:6" x14ac:dyDescent="0.45">
      <c r="B493" s="4">
        <v>46162</v>
      </c>
      <c r="C493" t="s">
        <v>3</v>
      </c>
      <c r="D493">
        <v>10</v>
      </c>
      <c r="E493" t="str">
        <f>_xlfn.XLOOKUP(TransactionsPT[[#This Row],[Product]],OwnersPT[Product],OwnersPT[Owner])</f>
        <v>Wyn</v>
      </c>
      <c r="F493" s="15">
        <f>EOMONTH(TransactionsPT[[#This Row],[Date]],0)</f>
        <v>46173</v>
      </c>
    </row>
    <row r="494" spans="2:6" x14ac:dyDescent="0.45">
      <c r="B494" s="4">
        <v>46134</v>
      </c>
      <c r="C494" t="s">
        <v>3</v>
      </c>
      <c r="D494">
        <v>10</v>
      </c>
      <c r="E494" t="str">
        <f>_xlfn.XLOOKUP(TransactionsPT[[#This Row],[Product]],OwnersPT[Product],OwnersPT[Owner])</f>
        <v>Wyn</v>
      </c>
      <c r="F494" s="15">
        <f>EOMONTH(TransactionsPT[[#This Row],[Date]],0)</f>
        <v>46142</v>
      </c>
    </row>
    <row r="495" spans="2:6" x14ac:dyDescent="0.45">
      <c r="B495" s="4">
        <v>46126</v>
      </c>
      <c r="C495" t="s">
        <v>7</v>
      </c>
      <c r="D495">
        <v>50</v>
      </c>
      <c r="E495" t="str">
        <f>_xlfn.XLOOKUP(TransactionsPT[[#This Row],[Product]],OwnersPT[Product],OwnersPT[Owner])</f>
        <v>Giles</v>
      </c>
      <c r="F495" s="15">
        <f>EOMONTH(TransactionsPT[[#This Row],[Date]],0)</f>
        <v>46142</v>
      </c>
    </row>
    <row r="496" spans="2:6" x14ac:dyDescent="0.45">
      <c r="B496" s="4">
        <v>46052</v>
      </c>
      <c r="C496" t="s">
        <v>7</v>
      </c>
      <c r="D496">
        <v>50</v>
      </c>
      <c r="E496" t="str">
        <f>_xlfn.XLOOKUP(TransactionsPT[[#This Row],[Product]],OwnersPT[Product],OwnersPT[Owner])</f>
        <v>Giles</v>
      </c>
      <c r="F496" s="15">
        <f>EOMONTH(TransactionsPT[[#This Row],[Date]],0)</f>
        <v>46053</v>
      </c>
    </row>
    <row r="497" spans="2:6" x14ac:dyDescent="0.45">
      <c r="B497" s="4">
        <v>46095</v>
      </c>
      <c r="C497" t="s">
        <v>7</v>
      </c>
      <c r="D497">
        <v>50</v>
      </c>
      <c r="E497" t="str">
        <f>_xlfn.XLOOKUP(TransactionsPT[[#This Row],[Product]],OwnersPT[Product],OwnersPT[Owner])</f>
        <v>Giles</v>
      </c>
      <c r="F497" s="15">
        <f>EOMONTH(TransactionsPT[[#This Row],[Date]],0)</f>
        <v>46112</v>
      </c>
    </row>
    <row r="498" spans="2:6" x14ac:dyDescent="0.45">
      <c r="B498" s="4">
        <v>46199</v>
      </c>
      <c r="C498" t="s">
        <v>7</v>
      </c>
      <c r="D498">
        <v>50</v>
      </c>
      <c r="E498" t="str">
        <f>_xlfn.XLOOKUP(TransactionsPT[[#This Row],[Product]],OwnersPT[Product],OwnersPT[Owner])</f>
        <v>Giles</v>
      </c>
      <c r="F498" s="15">
        <f>EOMONTH(TransactionsPT[[#This Row],[Date]],0)</f>
        <v>46203</v>
      </c>
    </row>
    <row r="499" spans="2:6" x14ac:dyDescent="0.45">
      <c r="B499" s="4">
        <v>46084</v>
      </c>
      <c r="C499" t="s">
        <v>4</v>
      </c>
      <c r="D499">
        <v>20</v>
      </c>
      <c r="E499" t="str">
        <f>_xlfn.XLOOKUP(TransactionsPT[[#This Row],[Product]],OwnersPT[Product],OwnersPT[Owner])</f>
        <v>Sue</v>
      </c>
      <c r="F499" s="15">
        <f>EOMONTH(TransactionsPT[[#This Row],[Date]],0)</f>
        <v>46112</v>
      </c>
    </row>
    <row r="500" spans="2:6" x14ac:dyDescent="0.45">
      <c r="B500" s="4">
        <v>46179</v>
      </c>
      <c r="C500" t="s">
        <v>6</v>
      </c>
      <c r="D500">
        <v>40</v>
      </c>
      <c r="E500" t="str">
        <f>_xlfn.XLOOKUP(TransactionsPT[[#This Row],[Product]],OwnersPT[Product],OwnersPT[Owner])</f>
        <v>Wyn</v>
      </c>
      <c r="F500" s="15">
        <f>EOMONTH(TransactionsPT[[#This Row],[Date]],0)</f>
        <v>46203</v>
      </c>
    </row>
    <row r="501" spans="2:6" x14ac:dyDescent="0.45">
      <c r="B501" s="4">
        <v>46142</v>
      </c>
      <c r="C501" t="s">
        <v>7</v>
      </c>
      <c r="D501">
        <v>50</v>
      </c>
      <c r="E501" t="str">
        <f>_xlfn.XLOOKUP(TransactionsPT[[#This Row],[Product]],OwnersPT[Product],OwnersPT[Owner])</f>
        <v>Giles</v>
      </c>
      <c r="F501" s="15">
        <f>EOMONTH(TransactionsPT[[#This Row],[Date]],0)</f>
        <v>46142</v>
      </c>
    </row>
    <row r="502" spans="2:6" x14ac:dyDescent="0.45">
      <c r="B502" s="4">
        <v>46076</v>
      </c>
      <c r="C502" t="s">
        <v>6</v>
      </c>
      <c r="D502">
        <v>40</v>
      </c>
      <c r="E502" t="str">
        <f>_xlfn.XLOOKUP(TransactionsPT[[#This Row],[Product]],OwnersPT[Product],OwnersPT[Owner])</f>
        <v>Wyn</v>
      </c>
      <c r="F502" s="15">
        <f>EOMONTH(TransactionsPT[[#This Row],[Date]],0)</f>
        <v>46081</v>
      </c>
    </row>
    <row r="503" spans="2:6" x14ac:dyDescent="0.45">
      <c r="B503" s="4">
        <v>46062</v>
      </c>
      <c r="C503" t="s">
        <v>7</v>
      </c>
      <c r="D503">
        <v>50</v>
      </c>
      <c r="E503" t="str">
        <f>_xlfn.XLOOKUP(TransactionsPT[[#This Row],[Product]],OwnersPT[Product],OwnersPT[Owner])</f>
        <v>Giles</v>
      </c>
      <c r="F503" s="15">
        <f>EOMONTH(TransactionsPT[[#This Row],[Date]],0)</f>
        <v>46081</v>
      </c>
    </row>
    <row r="504" spans="2:6" x14ac:dyDescent="0.45">
      <c r="B504" s="4">
        <v>46155</v>
      </c>
      <c r="C504" t="s">
        <v>3</v>
      </c>
      <c r="D504">
        <v>10</v>
      </c>
      <c r="E504" t="str">
        <f>_xlfn.XLOOKUP(TransactionsPT[[#This Row],[Product]],OwnersPT[Product],OwnersPT[Owner])</f>
        <v>Wyn</v>
      </c>
      <c r="F504" s="15">
        <f>EOMONTH(TransactionsPT[[#This Row],[Date]],0)</f>
        <v>46173</v>
      </c>
    </row>
    <row r="505" spans="2:6" x14ac:dyDescent="0.45">
      <c r="B505" s="4">
        <v>46041</v>
      </c>
      <c r="C505" t="s">
        <v>5</v>
      </c>
      <c r="D505">
        <v>30</v>
      </c>
      <c r="E505" t="str">
        <f>_xlfn.XLOOKUP(TransactionsPT[[#This Row],[Product]],OwnersPT[Product],OwnersPT[Owner])</f>
        <v>Sue</v>
      </c>
      <c r="F505" s="15">
        <f>EOMONTH(TransactionsPT[[#This Row],[Date]],0)</f>
        <v>46053</v>
      </c>
    </row>
    <row r="506" spans="2:6" x14ac:dyDescent="0.45">
      <c r="B506" s="4">
        <v>46083</v>
      </c>
      <c r="C506" t="s">
        <v>6</v>
      </c>
      <c r="D506">
        <v>40</v>
      </c>
      <c r="E506" t="str">
        <f>_xlfn.XLOOKUP(TransactionsPT[[#This Row],[Product]],OwnersPT[Product],OwnersPT[Owner])</f>
        <v>Wyn</v>
      </c>
      <c r="F506" s="15">
        <f>EOMONTH(TransactionsPT[[#This Row],[Date]],0)</f>
        <v>46112</v>
      </c>
    </row>
    <row r="507" spans="2:6" x14ac:dyDescent="0.45">
      <c r="B507" s="4">
        <v>46027</v>
      </c>
      <c r="C507" t="s">
        <v>4</v>
      </c>
      <c r="D507">
        <v>20</v>
      </c>
      <c r="E507" t="str">
        <f>_xlfn.XLOOKUP(TransactionsPT[[#This Row],[Product]],OwnersPT[Product],OwnersPT[Owner])</f>
        <v>Sue</v>
      </c>
      <c r="F507" s="15">
        <f>EOMONTH(TransactionsPT[[#This Row],[Date]],0)</f>
        <v>46053</v>
      </c>
    </row>
    <row r="508" spans="2:6" x14ac:dyDescent="0.45">
      <c r="B508" s="4">
        <v>46128</v>
      </c>
      <c r="C508" t="s">
        <v>7</v>
      </c>
      <c r="D508">
        <v>50</v>
      </c>
      <c r="E508" t="str">
        <f>_xlfn.XLOOKUP(TransactionsPT[[#This Row],[Product]],OwnersPT[Product],OwnersPT[Owner])</f>
        <v>Giles</v>
      </c>
      <c r="F508" s="15">
        <f>EOMONTH(TransactionsPT[[#This Row],[Date]],0)</f>
        <v>46142</v>
      </c>
    </row>
    <row r="509" spans="2:6" x14ac:dyDescent="0.45">
      <c r="B509" s="4">
        <v>46122</v>
      </c>
      <c r="C509" t="s">
        <v>4</v>
      </c>
      <c r="D509">
        <v>20</v>
      </c>
      <c r="E509" t="str">
        <f>_xlfn.XLOOKUP(TransactionsPT[[#This Row],[Product]],OwnersPT[Product],OwnersPT[Owner])</f>
        <v>Sue</v>
      </c>
      <c r="F509" s="15">
        <f>EOMONTH(TransactionsPT[[#This Row],[Date]],0)</f>
        <v>46142</v>
      </c>
    </row>
    <row r="510" spans="2:6" x14ac:dyDescent="0.45">
      <c r="B510" s="4">
        <v>46101</v>
      </c>
      <c r="C510" t="s">
        <v>7</v>
      </c>
      <c r="D510">
        <v>50</v>
      </c>
      <c r="E510" t="str">
        <f>_xlfn.XLOOKUP(TransactionsPT[[#This Row],[Product]],OwnersPT[Product],OwnersPT[Owner])</f>
        <v>Giles</v>
      </c>
      <c r="F510" s="15">
        <f>EOMONTH(TransactionsPT[[#This Row],[Date]],0)</f>
        <v>46112</v>
      </c>
    </row>
    <row r="511" spans="2:6" x14ac:dyDescent="0.45">
      <c r="B511" s="4">
        <v>46109</v>
      </c>
      <c r="C511" t="s">
        <v>7</v>
      </c>
      <c r="D511">
        <v>50</v>
      </c>
      <c r="E511" t="str">
        <f>_xlfn.XLOOKUP(TransactionsPT[[#This Row],[Product]],OwnersPT[Product],OwnersPT[Owner])</f>
        <v>Giles</v>
      </c>
      <c r="F511" s="15">
        <f>EOMONTH(TransactionsPT[[#This Row],[Date]],0)</f>
        <v>46112</v>
      </c>
    </row>
    <row r="512" spans="2:6" x14ac:dyDescent="0.45">
      <c r="B512" s="4">
        <v>46198</v>
      </c>
      <c r="C512" t="s">
        <v>5</v>
      </c>
      <c r="D512">
        <v>30</v>
      </c>
      <c r="E512" t="str">
        <f>_xlfn.XLOOKUP(TransactionsPT[[#This Row],[Product]],OwnersPT[Product],OwnersPT[Owner])</f>
        <v>Sue</v>
      </c>
      <c r="F512" s="15">
        <f>EOMONTH(TransactionsPT[[#This Row],[Date]],0)</f>
        <v>46203</v>
      </c>
    </row>
    <row r="513" spans="2:6" x14ac:dyDescent="0.45">
      <c r="B513" s="4">
        <v>46075</v>
      </c>
      <c r="C513" t="s">
        <v>7</v>
      </c>
      <c r="D513">
        <v>50</v>
      </c>
      <c r="E513" t="str">
        <f>_xlfn.XLOOKUP(TransactionsPT[[#This Row],[Product]],OwnersPT[Product],OwnersPT[Owner])</f>
        <v>Giles</v>
      </c>
      <c r="F513" s="15">
        <f>EOMONTH(TransactionsPT[[#This Row],[Date]],0)</f>
        <v>46081</v>
      </c>
    </row>
    <row r="514" spans="2:6" x14ac:dyDescent="0.45">
      <c r="B514" s="4">
        <v>46144</v>
      </c>
      <c r="C514" t="s">
        <v>6</v>
      </c>
      <c r="D514">
        <v>40</v>
      </c>
      <c r="E514" t="str">
        <f>_xlfn.XLOOKUP(TransactionsPT[[#This Row],[Product]],OwnersPT[Product],OwnersPT[Owner])</f>
        <v>Wyn</v>
      </c>
      <c r="F514" s="15">
        <f>EOMONTH(TransactionsPT[[#This Row],[Date]],0)</f>
        <v>46173</v>
      </c>
    </row>
    <row r="515" spans="2:6" x14ac:dyDescent="0.45">
      <c r="B515" s="4">
        <v>46024</v>
      </c>
      <c r="C515" t="s">
        <v>6</v>
      </c>
      <c r="D515">
        <v>40</v>
      </c>
      <c r="E515" t="str">
        <f>_xlfn.XLOOKUP(TransactionsPT[[#This Row],[Product]],OwnersPT[Product],OwnersPT[Owner])</f>
        <v>Wyn</v>
      </c>
      <c r="F515" s="15">
        <f>EOMONTH(TransactionsPT[[#This Row],[Date]],0)</f>
        <v>46053</v>
      </c>
    </row>
    <row r="516" spans="2:6" x14ac:dyDescent="0.45">
      <c r="B516" s="4">
        <v>46125</v>
      </c>
      <c r="C516" t="s">
        <v>7</v>
      </c>
      <c r="D516">
        <v>50</v>
      </c>
      <c r="E516" t="str">
        <f>_xlfn.XLOOKUP(TransactionsPT[[#This Row],[Product]],OwnersPT[Product],OwnersPT[Owner])</f>
        <v>Giles</v>
      </c>
      <c r="F516" s="15">
        <f>EOMONTH(TransactionsPT[[#This Row],[Date]],0)</f>
        <v>46142</v>
      </c>
    </row>
    <row r="517" spans="2:6" x14ac:dyDescent="0.45">
      <c r="B517" s="4">
        <v>46099</v>
      </c>
      <c r="C517" t="s">
        <v>6</v>
      </c>
      <c r="D517">
        <v>40</v>
      </c>
      <c r="E517" t="str">
        <f>_xlfn.XLOOKUP(TransactionsPT[[#This Row],[Product]],OwnersPT[Product],OwnersPT[Owner])</f>
        <v>Wyn</v>
      </c>
      <c r="F517" s="15">
        <f>EOMONTH(TransactionsPT[[#This Row],[Date]],0)</f>
        <v>46112</v>
      </c>
    </row>
    <row r="518" spans="2:6" x14ac:dyDescent="0.45">
      <c r="B518" s="4">
        <v>46124</v>
      </c>
      <c r="C518" t="s">
        <v>5</v>
      </c>
      <c r="D518">
        <v>30</v>
      </c>
      <c r="E518" t="str">
        <f>_xlfn.XLOOKUP(TransactionsPT[[#This Row],[Product]],OwnersPT[Product],OwnersPT[Owner])</f>
        <v>Sue</v>
      </c>
      <c r="F518" s="15">
        <f>EOMONTH(TransactionsPT[[#This Row],[Date]],0)</f>
        <v>46142</v>
      </c>
    </row>
    <row r="519" spans="2:6" x14ac:dyDescent="0.45">
      <c r="B519" s="4">
        <v>46075</v>
      </c>
      <c r="C519" t="s">
        <v>3</v>
      </c>
      <c r="D519">
        <v>10</v>
      </c>
      <c r="E519" t="str">
        <f>_xlfn.XLOOKUP(TransactionsPT[[#This Row],[Product]],OwnersPT[Product],OwnersPT[Owner])</f>
        <v>Wyn</v>
      </c>
      <c r="F519" s="15">
        <f>EOMONTH(TransactionsPT[[#This Row],[Date]],0)</f>
        <v>46081</v>
      </c>
    </row>
    <row r="520" spans="2:6" x14ac:dyDescent="0.45">
      <c r="B520" s="4">
        <v>46136</v>
      </c>
      <c r="C520" t="s">
        <v>7</v>
      </c>
      <c r="D520">
        <v>50</v>
      </c>
      <c r="E520" t="str">
        <f>_xlfn.XLOOKUP(TransactionsPT[[#This Row],[Product]],OwnersPT[Product],OwnersPT[Owner])</f>
        <v>Giles</v>
      </c>
      <c r="F520" s="15">
        <f>EOMONTH(TransactionsPT[[#This Row],[Date]],0)</f>
        <v>46142</v>
      </c>
    </row>
    <row r="521" spans="2:6" x14ac:dyDescent="0.45">
      <c r="B521" s="4">
        <v>46122</v>
      </c>
      <c r="C521" t="s">
        <v>7</v>
      </c>
      <c r="D521">
        <v>50</v>
      </c>
      <c r="E521" t="str">
        <f>_xlfn.XLOOKUP(TransactionsPT[[#This Row],[Product]],OwnersPT[Product],OwnersPT[Owner])</f>
        <v>Giles</v>
      </c>
      <c r="F521" s="15">
        <f>EOMONTH(TransactionsPT[[#This Row],[Date]],0)</f>
        <v>46142</v>
      </c>
    </row>
    <row r="522" spans="2:6" x14ac:dyDescent="0.45">
      <c r="B522" s="4">
        <v>46034</v>
      </c>
      <c r="C522" t="s">
        <v>4</v>
      </c>
      <c r="D522">
        <v>20</v>
      </c>
      <c r="E522" t="str">
        <f>_xlfn.XLOOKUP(TransactionsPT[[#This Row],[Product]],OwnersPT[Product],OwnersPT[Owner])</f>
        <v>Sue</v>
      </c>
      <c r="F522" s="15">
        <f>EOMONTH(TransactionsPT[[#This Row],[Date]],0)</f>
        <v>46053</v>
      </c>
    </row>
    <row r="523" spans="2:6" x14ac:dyDescent="0.45">
      <c r="B523" s="4">
        <v>46104</v>
      </c>
      <c r="C523" t="s">
        <v>3</v>
      </c>
      <c r="D523">
        <v>10</v>
      </c>
      <c r="E523" t="str">
        <f>_xlfn.XLOOKUP(TransactionsPT[[#This Row],[Product]],OwnersPT[Product],OwnersPT[Owner])</f>
        <v>Wyn</v>
      </c>
      <c r="F523" s="15">
        <f>EOMONTH(TransactionsPT[[#This Row],[Date]],0)</f>
        <v>46112</v>
      </c>
    </row>
    <row r="524" spans="2:6" x14ac:dyDescent="0.45">
      <c r="B524" s="4">
        <v>46038</v>
      </c>
      <c r="C524" t="s">
        <v>7</v>
      </c>
      <c r="D524">
        <v>50</v>
      </c>
      <c r="E524" t="str">
        <f>_xlfn.XLOOKUP(TransactionsPT[[#This Row],[Product]],OwnersPT[Product],OwnersPT[Owner])</f>
        <v>Giles</v>
      </c>
      <c r="F524" s="15">
        <f>EOMONTH(TransactionsPT[[#This Row],[Date]],0)</f>
        <v>46053</v>
      </c>
    </row>
    <row r="525" spans="2:6" x14ac:dyDescent="0.45">
      <c r="B525" s="4">
        <v>46144</v>
      </c>
      <c r="C525" t="s">
        <v>5</v>
      </c>
      <c r="D525">
        <v>30</v>
      </c>
      <c r="E525" t="str">
        <f>_xlfn.XLOOKUP(TransactionsPT[[#This Row],[Product]],OwnersPT[Product],OwnersPT[Owner])</f>
        <v>Sue</v>
      </c>
      <c r="F525" s="15">
        <f>EOMONTH(TransactionsPT[[#This Row],[Date]],0)</f>
        <v>46173</v>
      </c>
    </row>
    <row r="526" spans="2:6" x14ac:dyDescent="0.45">
      <c r="B526" s="4">
        <v>46099</v>
      </c>
      <c r="C526" t="s">
        <v>3</v>
      </c>
      <c r="D526">
        <v>10</v>
      </c>
      <c r="E526" t="str">
        <f>_xlfn.XLOOKUP(TransactionsPT[[#This Row],[Product]],OwnersPT[Product],OwnersPT[Owner])</f>
        <v>Wyn</v>
      </c>
      <c r="F526" s="15">
        <f>EOMONTH(TransactionsPT[[#This Row],[Date]],0)</f>
        <v>46112</v>
      </c>
    </row>
    <row r="527" spans="2:6" x14ac:dyDescent="0.45">
      <c r="B527" s="4">
        <v>46100</v>
      </c>
      <c r="C527" t="s">
        <v>3</v>
      </c>
      <c r="D527">
        <v>10</v>
      </c>
      <c r="E527" t="str">
        <f>_xlfn.XLOOKUP(TransactionsPT[[#This Row],[Product]],OwnersPT[Product],OwnersPT[Owner])</f>
        <v>Wyn</v>
      </c>
      <c r="F527" s="15">
        <f>EOMONTH(TransactionsPT[[#This Row],[Date]],0)</f>
        <v>46112</v>
      </c>
    </row>
    <row r="528" spans="2:6" x14ac:dyDescent="0.45">
      <c r="B528" s="4">
        <v>46094</v>
      </c>
      <c r="C528" t="s">
        <v>7</v>
      </c>
      <c r="D528">
        <v>50</v>
      </c>
      <c r="E528" t="str">
        <f>_xlfn.XLOOKUP(TransactionsPT[[#This Row],[Product]],OwnersPT[Product],OwnersPT[Owner])</f>
        <v>Giles</v>
      </c>
      <c r="F528" s="15">
        <f>EOMONTH(TransactionsPT[[#This Row],[Date]],0)</f>
        <v>46112</v>
      </c>
    </row>
    <row r="529" spans="2:6" x14ac:dyDescent="0.45">
      <c r="B529" s="4">
        <v>46117</v>
      </c>
      <c r="C529" t="s">
        <v>4</v>
      </c>
      <c r="D529">
        <v>20</v>
      </c>
      <c r="E529" t="str">
        <f>_xlfn.XLOOKUP(TransactionsPT[[#This Row],[Product]],OwnersPT[Product],OwnersPT[Owner])</f>
        <v>Sue</v>
      </c>
      <c r="F529" s="15">
        <f>EOMONTH(TransactionsPT[[#This Row],[Date]],0)</f>
        <v>46142</v>
      </c>
    </row>
    <row r="530" spans="2:6" x14ac:dyDescent="0.45">
      <c r="B530" s="4">
        <v>46071</v>
      </c>
      <c r="C530" t="s">
        <v>3</v>
      </c>
      <c r="D530">
        <v>10</v>
      </c>
      <c r="E530" t="str">
        <f>_xlfn.XLOOKUP(TransactionsPT[[#This Row],[Product]],OwnersPT[Product],OwnersPT[Owner])</f>
        <v>Wyn</v>
      </c>
      <c r="F530" s="15">
        <f>EOMONTH(TransactionsPT[[#This Row],[Date]],0)</f>
        <v>46081</v>
      </c>
    </row>
    <row r="531" spans="2:6" x14ac:dyDescent="0.45">
      <c r="B531" s="4">
        <v>46094</v>
      </c>
      <c r="C531" t="s">
        <v>4</v>
      </c>
      <c r="D531">
        <v>20</v>
      </c>
      <c r="E531" t="str">
        <f>_xlfn.XLOOKUP(TransactionsPT[[#This Row],[Product]],OwnersPT[Product],OwnersPT[Owner])</f>
        <v>Sue</v>
      </c>
      <c r="F531" s="15">
        <f>EOMONTH(TransactionsPT[[#This Row],[Date]],0)</f>
        <v>46112</v>
      </c>
    </row>
    <row r="532" spans="2:6" x14ac:dyDescent="0.45">
      <c r="B532" s="4">
        <v>46193</v>
      </c>
      <c r="C532" t="s">
        <v>7</v>
      </c>
      <c r="D532">
        <v>50</v>
      </c>
      <c r="E532" t="str">
        <f>_xlfn.XLOOKUP(TransactionsPT[[#This Row],[Product]],OwnersPT[Product],OwnersPT[Owner])</f>
        <v>Giles</v>
      </c>
      <c r="F532" s="15">
        <f>EOMONTH(TransactionsPT[[#This Row],[Date]],0)</f>
        <v>46203</v>
      </c>
    </row>
    <row r="533" spans="2:6" x14ac:dyDescent="0.45">
      <c r="B533" s="4">
        <v>46037</v>
      </c>
      <c r="C533" t="s">
        <v>4</v>
      </c>
      <c r="D533">
        <v>20</v>
      </c>
      <c r="E533" t="str">
        <f>_xlfn.XLOOKUP(TransactionsPT[[#This Row],[Product]],OwnersPT[Product],OwnersPT[Owner])</f>
        <v>Sue</v>
      </c>
      <c r="F533" s="15">
        <f>EOMONTH(TransactionsPT[[#This Row],[Date]],0)</f>
        <v>46053</v>
      </c>
    </row>
    <row r="534" spans="2:6" x14ac:dyDescent="0.45">
      <c r="B534" s="4">
        <v>46157</v>
      </c>
      <c r="C534" t="s">
        <v>3</v>
      </c>
      <c r="D534">
        <v>10</v>
      </c>
      <c r="E534" t="str">
        <f>_xlfn.XLOOKUP(TransactionsPT[[#This Row],[Product]],OwnersPT[Product],OwnersPT[Owner])</f>
        <v>Wyn</v>
      </c>
      <c r="F534" s="15">
        <f>EOMONTH(TransactionsPT[[#This Row],[Date]],0)</f>
        <v>46173</v>
      </c>
    </row>
    <row r="535" spans="2:6" x14ac:dyDescent="0.45">
      <c r="B535" s="4">
        <v>46085</v>
      </c>
      <c r="C535" t="s">
        <v>5</v>
      </c>
      <c r="D535">
        <v>30</v>
      </c>
      <c r="E535" t="str">
        <f>_xlfn.XLOOKUP(TransactionsPT[[#This Row],[Product]],OwnersPT[Product],OwnersPT[Owner])</f>
        <v>Sue</v>
      </c>
      <c r="F535" s="15">
        <f>EOMONTH(TransactionsPT[[#This Row],[Date]],0)</f>
        <v>46112</v>
      </c>
    </row>
    <row r="536" spans="2:6" x14ac:dyDescent="0.45">
      <c r="B536" s="4">
        <v>46189</v>
      </c>
      <c r="C536" t="s">
        <v>4</v>
      </c>
      <c r="D536">
        <v>20</v>
      </c>
      <c r="E536" t="str">
        <f>_xlfn.XLOOKUP(TransactionsPT[[#This Row],[Product]],OwnersPT[Product],OwnersPT[Owner])</f>
        <v>Sue</v>
      </c>
      <c r="F536" s="15">
        <f>EOMONTH(TransactionsPT[[#This Row],[Date]],0)</f>
        <v>46203</v>
      </c>
    </row>
    <row r="537" spans="2:6" x14ac:dyDescent="0.45">
      <c r="B537" s="4">
        <v>46106</v>
      </c>
      <c r="C537" t="s">
        <v>7</v>
      </c>
      <c r="D537">
        <v>50</v>
      </c>
      <c r="E537" t="str">
        <f>_xlfn.XLOOKUP(TransactionsPT[[#This Row],[Product]],OwnersPT[Product],OwnersPT[Owner])</f>
        <v>Giles</v>
      </c>
      <c r="F537" s="15">
        <f>EOMONTH(TransactionsPT[[#This Row],[Date]],0)</f>
        <v>46112</v>
      </c>
    </row>
    <row r="538" spans="2:6" x14ac:dyDescent="0.45">
      <c r="B538" s="4">
        <v>46122</v>
      </c>
      <c r="C538" t="s">
        <v>6</v>
      </c>
      <c r="D538">
        <v>40</v>
      </c>
      <c r="E538" t="str">
        <f>_xlfn.XLOOKUP(TransactionsPT[[#This Row],[Product]],OwnersPT[Product],OwnersPT[Owner])</f>
        <v>Wyn</v>
      </c>
      <c r="F538" s="15">
        <f>EOMONTH(TransactionsPT[[#This Row],[Date]],0)</f>
        <v>46142</v>
      </c>
    </row>
    <row r="539" spans="2:6" x14ac:dyDescent="0.45">
      <c r="B539" s="4">
        <v>46042</v>
      </c>
      <c r="C539" t="s">
        <v>5</v>
      </c>
      <c r="D539">
        <v>30</v>
      </c>
      <c r="E539" t="str">
        <f>_xlfn.XLOOKUP(TransactionsPT[[#This Row],[Product]],OwnersPT[Product],OwnersPT[Owner])</f>
        <v>Sue</v>
      </c>
      <c r="F539" s="15">
        <f>EOMONTH(TransactionsPT[[#This Row],[Date]],0)</f>
        <v>46053</v>
      </c>
    </row>
    <row r="540" spans="2:6" x14ac:dyDescent="0.45">
      <c r="B540" s="4">
        <v>46086</v>
      </c>
      <c r="C540" t="s">
        <v>4</v>
      </c>
      <c r="D540">
        <v>20</v>
      </c>
      <c r="E540" t="str">
        <f>_xlfn.XLOOKUP(TransactionsPT[[#This Row],[Product]],OwnersPT[Product],OwnersPT[Owner])</f>
        <v>Sue</v>
      </c>
      <c r="F540" s="15">
        <f>EOMONTH(TransactionsPT[[#This Row],[Date]],0)</f>
        <v>46112</v>
      </c>
    </row>
    <row r="541" spans="2:6" x14ac:dyDescent="0.45">
      <c r="B541" s="4">
        <v>46114</v>
      </c>
      <c r="C541" t="s">
        <v>7</v>
      </c>
      <c r="D541">
        <v>50</v>
      </c>
      <c r="E541" t="str">
        <f>_xlfn.XLOOKUP(TransactionsPT[[#This Row],[Product]],OwnersPT[Product],OwnersPT[Owner])</f>
        <v>Giles</v>
      </c>
      <c r="F541" s="15">
        <f>EOMONTH(TransactionsPT[[#This Row],[Date]],0)</f>
        <v>46142</v>
      </c>
    </row>
    <row r="542" spans="2:6" x14ac:dyDescent="0.45">
      <c r="B542" s="4">
        <v>46135</v>
      </c>
      <c r="C542" t="s">
        <v>5</v>
      </c>
      <c r="D542">
        <v>30</v>
      </c>
      <c r="E542" t="str">
        <f>_xlfn.XLOOKUP(TransactionsPT[[#This Row],[Product]],OwnersPT[Product],OwnersPT[Owner])</f>
        <v>Sue</v>
      </c>
      <c r="F542" s="15">
        <f>EOMONTH(TransactionsPT[[#This Row],[Date]],0)</f>
        <v>46142</v>
      </c>
    </row>
    <row r="543" spans="2:6" x14ac:dyDescent="0.45">
      <c r="B543" s="4">
        <v>46063</v>
      </c>
      <c r="C543" t="s">
        <v>5</v>
      </c>
      <c r="D543">
        <v>30</v>
      </c>
      <c r="E543" t="str">
        <f>_xlfn.XLOOKUP(TransactionsPT[[#This Row],[Product]],OwnersPT[Product],OwnersPT[Owner])</f>
        <v>Sue</v>
      </c>
      <c r="F543" s="15">
        <f>EOMONTH(TransactionsPT[[#This Row],[Date]],0)</f>
        <v>46081</v>
      </c>
    </row>
    <row r="544" spans="2:6" x14ac:dyDescent="0.45">
      <c r="B544" s="4">
        <v>46103</v>
      </c>
      <c r="C544" t="s">
        <v>4</v>
      </c>
      <c r="D544">
        <v>20</v>
      </c>
      <c r="E544" t="str">
        <f>_xlfn.XLOOKUP(TransactionsPT[[#This Row],[Product]],OwnersPT[Product],OwnersPT[Owner])</f>
        <v>Sue</v>
      </c>
      <c r="F544" s="15">
        <f>EOMONTH(TransactionsPT[[#This Row],[Date]],0)</f>
        <v>46112</v>
      </c>
    </row>
    <row r="545" spans="2:6" x14ac:dyDescent="0.45">
      <c r="B545" s="4">
        <v>46071</v>
      </c>
      <c r="C545" t="s">
        <v>5</v>
      </c>
      <c r="D545">
        <v>30</v>
      </c>
      <c r="E545" t="str">
        <f>_xlfn.XLOOKUP(TransactionsPT[[#This Row],[Product]],OwnersPT[Product],OwnersPT[Owner])</f>
        <v>Sue</v>
      </c>
      <c r="F545" s="15">
        <f>EOMONTH(TransactionsPT[[#This Row],[Date]],0)</f>
        <v>46081</v>
      </c>
    </row>
    <row r="546" spans="2:6" x14ac:dyDescent="0.45">
      <c r="B546" s="4">
        <v>46190</v>
      </c>
      <c r="C546" t="s">
        <v>3</v>
      </c>
      <c r="D546">
        <v>10</v>
      </c>
      <c r="E546" t="str">
        <f>_xlfn.XLOOKUP(TransactionsPT[[#This Row],[Product]],OwnersPT[Product],OwnersPT[Owner])</f>
        <v>Wyn</v>
      </c>
      <c r="F546" s="15">
        <f>EOMONTH(TransactionsPT[[#This Row],[Date]],0)</f>
        <v>46203</v>
      </c>
    </row>
    <row r="547" spans="2:6" x14ac:dyDescent="0.45">
      <c r="B547" s="4">
        <v>46062</v>
      </c>
      <c r="C547" t="s">
        <v>5</v>
      </c>
      <c r="D547">
        <v>30</v>
      </c>
      <c r="E547" t="str">
        <f>_xlfn.XLOOKUP(TransactionsPT[[#This Row],[Product]],OwnersPT[Product],OwnersPT[Owner])</f>
        <v>Sue</v>
      </c>
      <c r="F547" s="15">
        <f>EOMONTH(TransactionsPT[[#This Row],[Date]],0)</f>
        <v>46081</v>
      </c>
    </row>
    <row r="548" spans="2:6" x14ac:dyDescent="0.45">
      <c r="B548" s="4">
        <v>46147</v>
      </c>
      <c r="C548" t="s">
        <v>7</v>
      </c>
      <c r="D548">
        <v>50</v>
      </c>
      <c r="E548" t="str">
        <f>_xlfn.XLOOKUP(TransactionsPT[[#This Row],[Product]],OwnersPT[Product],OwnersPT[Owner])</f>
        <v>Giles</v>
      </c>
      <c r="F548" s="15">
        <f>EOMONTH(TransactionsPT[[#This Row],[Date]],0)</f>
        <v>46173</v>
      </c>
    </row>
    <row r="549" spans="2:6" x14ac:dyDescent="0.45">
      <c r="B549" s="4">
        <v>46053</v>
      </c>
      <c r="C549" t="s">
        <v>5</v>
      </c>
      <c r="D549">
        <v>30</v>
      </c>
      <c r="E549" t="str">
        <f>_xlfn.XLOOKUP(TransactionsPT[[#This Row],[Product]],OwnersPT[Product],OwnersPT[Owner])</f>
        <v>Sue</v>
      </c>
      <c r="F549" s="15">
        <f>EOMONTH(TransactionsPT[[#This Row],[Date]],0)</f>
        <v>46053</v>
      </c>
    </row>
    <row r="550" spans="2:6" x14ac:dyDescent="0.45">
      <c r="B550" s="4">
        <v>46050</v>
      </c>
      <c r="C550" t="s">
        <v>5</v>
      </c>
      <c r="D550">
        <v>30</v>
      </c>
      <c r="E550" t="str">
        <f>_xlfn.XLOOKUP(TransactionsPT[[#This Row],[Product]],OwnersPT[Product],OwnersPT[Owner])</f>
        <v>Sue</v>
      </c>
      <c r="F550" s="15">
        <f>EOMONTH(TransactionsPT[[#This Row],[Date]],0)</f>
        <v>46053</v>
      </c>
    </row>
    <row r="551" spans="2:6" x14ac:dyDescent="0.45">
      <c r="B551" s="4">
        <v>46134</v>
      </c>
      <c r="C551" t="s">
        <v>4</v>
      </c>
      <c r="D551">
        <v>20</v>
      </c>
      <c r="E551" t="str">
        <f>_xlfn.XLOOKUP(TransactionsPT[[#This Row],[Product]],OwnersPT[Product],OwnersPT[Owner])</f>
        <v>Sue</v>
      </c>
      <c r="F551" s="15">
        <f>EOMONTH(TransactionsPT[[#This Row],[Date]],0)</f>
        <v>46142</v>
      </c>
    </row>
    <row r="552" spans="2:6" x14ac:dyDescent="0.45">
      <c r="B552" s="4">
        <v>46108</v>
      </c>
      <c r="C552" t="s">
        <v>5</v>
      </c>
      <c r="D552">
        <v>30</v>
      </c>
      <c r="E552" t="str">
        <f>_xlfn.XLOOKUP(TransactionsPT[[#This Row],[Product]],OwnersPT[Product],OwnersPT[Owner])</f>
        <v>Sue</v>
      </c>
      <c r="F552" s="15">
        <f>EOMONTH(TransactionsPT[[#This Row],[Date]],0)</f>
        <v>46112</v>
      </c>
    </row>
    <row r="553" spans="2:6" x14ac:dyDescent="0.45">
      <c r="B553" s="4">
        <v>46058</v>
      </c>
      <c r="C553" t="s">
        <v>6</v>
      </c>
      <c r="D553">
        <v>40</v>
      </c>
      <c r="E553" t="str">
        <f>_xlfn.XLOOKUP(TransactionsPT[[#This Row],[Product]],OwnersPT[Product],OwnersPT[Owner])</f>
        <v>Wyn</v>
      </c>
      <c r="F553" s="15">
        <f>EOMONTH(TransactionsPT[[#This Row],[Date]],0)</f>
        <v>46081</v>
      </c>
    </row>
    <row r="554" spans="2:6" x14ac:dyDescent="0.45">
      <c r="B554" s="4">
        <v>46050</v>
      </c>
      <c r="C554" t="s">
        <v>7</v>
      </c>
      <c r="D554">
        <v>50</v>
      </c>
      <c r="E554" t="str">
        <f>_xlfn.XLOOKUP(TransactionsPT[[#This Row],[Product]],OwnersPT[Product],OwnersPT[Owner])</f>
        <v>Giles</v>
      </c>
      <c r="F554" s="15">
        <f>EOMONTH(TransactionsPT[[#This Row],[Date]],0)</f>
        <v>46053</v>
      </c>
    </row>
    <row r="555" spans="2:6" x14ac:dyDescent="0.45">
      <c r="B555" s="4">
        <v>46101</v>
      </c>
      <c r="C555" t="s">
        <v>7</v>
      </c>
      <c r="D555">
        <v>50</v>
      </c>
      <c r="E555" t="str">
        <f>_xlfn.XLOOKUP(TransactionsPT[[#This Row],[Product]],OwnersPT[Product],OwnersPT[Owner])</f>
        <v>Giles</v>
      </c>
      <c r="F555" s="15">
        <f>EOMONTH(TransactionsPT[[#This Row],[Date]],0)</f>
        <v>46112</v>
      </c>
    </row>
    <row r="556" spans="2:6" x14ac:dyDescent="0.45">
      <c r="B556" s="4">
        <v>46171</v>
      </c>
      <c r="C556" t="s">
        <v>4</v>
      </c>
      <c r="D556">
        <v>20</v>
      </c>
      <c r="E556" t="str">
        <f>_xlfn.XLOOKUP(TransactionsPT[[#This Row],[Product]],OwnersPT[Product],OwnersPT[Owner])</f>
        <v>Sue</v>
      </c>
      <c r="F556" s="15">
        <f>EOMONTH(TransactionsPT[[#This Row],[Date]],0)</f>
        <v>46173</v>
      </c>
    </row>
    <row r="557" spans="2:6" x14ac:dyDescent="0.45">
      <c r="B557" s="4">
        <v>46071</v>
      </c>
      <c r="C557" t="s">
        <v>4</v>
      </c>
      <c r="D557">
        <v>20</v>
      </c>
      <c r="E557" t="str">
        <f>_xlfn.XLOOKUP(TransactionsPT[[#This Row],[Product]],OwnersPT[Product],OwnersPT[Owner])</f>
        <v>Sue</v>
      </c>
      <c r="F557" s="15">
        <f>EOMONTH(TransactionsPT[[#This Row],[Date]],0)</f>
        <v>46081</v>
      </c>
    </row>
    <row r="558" spans="2:6" x14ac:dyDescent="0.45">
      <c r="B558" s="4">
        <v>46023</v>
      </c>
      <c r="C558" t="s">
        <v>5</v>
      </c>
      <c r="D558">
        <v>30</v>
      </c>
      <c r="E558" t="str">
        <f>_xlfn.XLOOKUP(TransactionsPT[[#This Row],[Product]],OwnersPT[Product],OwnersPT[Owner])</f>
        <v>Sue</v>
      </c>
      <c r="F558" s="15">
        <f>EOMONTH(TransactionsPT[[#This Row],[Date]],0)</f>
        <v>46053</v>
      </c>
    </row>
    <row r="559" spans="2:6" x14ac:dyDescent="0.45">
      <c r="B559" s="4">
        <v>46153</v>
      </c>
      <c r="C559" t="s">
        <v>5</v>
      </c>
      <c r="D559">
        <v>30</v>
      </c>
      <c r="E559" t="str">
        <f>_xlfn.XLOOKUP(TransactionsPT[[#This Row],[Product]],OwnersPT[Product],OwnersPT[Owner])</f>
        <v>Sue</v>
      </c>
      <c r="F559" s="15">
        <f>EOMONTH(TransactionsPT[[#This Row],[Date]],0)</f>
        <v>46173</v>
      </c>
    </row>
    <row r="560" spans="2:6" x14ac:dyDescent="0.45">
      <c r="B560" s="4">
        <v>46192</v>
      </c>
      <c r="C560" t="s">
        <v>3</v>
      </c>
      <c r="D560">
        <v>10</v>
      </c>
      <c r="E560" t="str">
        <f>_xlfn.XLOOKUP(TransactionsPT[[#This Row],[Product]],OwnersPT[Product],OwnersPT[Owner])</f>
        <v>Wyn</v>
      </c>
      <c r="F560" s="15">
        <f>EOMONTH(TransactionsPT[[#This Row],[Date]],0)</f>
        <v>46203</v>
      </c>
    </row>
    <row r="561" spans="2:6" x14ac:dyDescent="0.45">
      <c r="B561" s="4">
        <v>46111</v>
      </c>
      <c r="C561" t="s">
        <v>6</v>
      </c>
      <c r="D561">
        <v>40</v>
      </c>
      <c r="E561" t="str">
        <f>_xlfn.XLOOKUP(TransactionsPT[[#This Row],[Product]],OwnersPT[Product],OwnersPT[Owner])</f>
        <v>Wyn</v>
      </c>
      <c r="F561" s="15">
        <f>EOMONTH(TransactionsPT[[#This Row],[Date]],0)</f>
        <v>46112</v>
      </c>
    </row>
    <row r="562" spans="2:6" x14ac:dyDescent="0.45">
      <c r="B562" s="4">
        <v>46086</v>
      </c>
      <c r="C562" t="s">
        <v>4</v>
      </c>
      <c r="D562">
        <v>20</v>
      </c>
      <c r="E562" t="str">
        <f>_xlfn.XLOOKUP(TransactionsPT[[#This Row],[Product]],OwnersPT[Product],OwnersPT[Owner])</f>
        <v>Sue</v>
      </c>
      <c r="F562" s="15">
        <f>EOMONTH(TransactionsPT[[#This Row],[Date]],0)</f>
        <v>46112</v>
      </c>
    </row>
    <row r="563" spans="2:6" x14ac:dyDescent="0.45">
      <c r="B563" s="4">
        <v>46147</v>
      </c>
      <c r="C563" t="s">
        <v>4</v>
      </c>
      <c r="D563">
        <v>20</v>
      </c>
      <c r="E563" t="str">
        <f>_xlfn.XLOOKUP(TransactionsPT[[#This Row],[Product]],OwnersPT[Product],OwnersPT[Owner])</f>
        <v>Sue</v>
      </c>
      <c r="F563" s="15">
        <f>EOMONTH(TransactionsPT[[#This Row],[Date]],0)</f>
        <v>46173</v>
      </c>
    </row>
    <row r="564" spans="2:6" x14ac:dyDescent="0.45">
      <c r="B564" s="4">
        <v>46101</v>
      </c>
      <c r="C564" t="s">
        <v>7</v>
      </c>
      <c r="D564">
        <v>50</v>
      </c>
      <c r="E564" t="str">
        <f>_xlfn.XLOOKUP(TransactionsPT[[#This Row],[Product]],OwnersPT[Product],OwnersPT[Owner])</f>
        <v>Giles</v>
      </c>
      <c r="F564" s="15">
        <f>EOMONTH(TransactionsPT[[#This Row],[Date]],0)</f>
        <v>46112</v>
      </c>
    </row>
    <row r="565" spans="2:6" x14ac:dyDescent="0.45">
      <c r="B565" s="4">
        <v>46066</v>
      </c>
      <c r="C565" t="s">
        <v>6</v>
      </c>
      <c r="D565">
        <v>40</v>
      </c>
      <c r="E565" t="str">
        <f>_xlfn.XLOOKUP(TransactionsPT[[#This Row],[Product]],OwnersPT[Product],OwnersPT[Owner])</f>
        <v>Wyn</v>
      </c>
      <c r="F565" s="15">
        <f>EOMONTH(TransactionsPT[[#This Row],[Date]],0)</f>
        <v>46081</v>
      </c>
    </row>
    <row r="566" spans="2:6" x14ac:dyDescent="0.45">
      <c r="B566" s="4">
        <v>46093</v>
      </c>
      <c r="C566" t="s">
        <v>4</v>
      </c>
      <c r="D566">
        <v>20</v>
      </c>
      <c r="E566" t="str">
        <f>_xlfn.XLOOKUP(TransactionsPT[[#This Row],[Product]],OwnersPT[Product],OwnersPT[Owner])</f>
        <v>Sue</v>
      </c>
      <c r="F566" s="15">
        <f>EOMONTH(TransactionsPT[[#This Row],[Date]],0)</f>
        <v>46112</v>
      </c>
    </row>
    <row r="567" spans="2:6" x14ac:dyDescent="0.45">
      <c r="B567" s="4">
        <v>46200</v>
      </c>
      <c r="C567" t="s">
        <v>5</v>
      </c>
      <c r="D567">
        <v>30</v>
      </c>
      <c r="E567" t="str">
        <f>_xlfn.XLOOKUP(TransactionsPT[[#This Row],[Product]],OwnersPT[Product],OwnersPT[Owner])</f>
        <v>Sue</v>
      </c>
      <c r="F567" s="15">
        <f>EOMONTH(TransactionsPT[[#This Row],[Date]],0)</f>
        <v>46203</v>
      </c>
    </row>
    <row r="568" spans="2:6" x14ac:dyDescent="0.45">
      <c r="B568" s="4">
        <v>46151</v>
      </c>
      <c r="C568" t="s">
        <v>5</v>
      </c>
      <c r="D568">
        <v>30</v>
      </c>
      <c r="E568" t="str">
        <f>_xlfn.XLOOKUP(TransactionsPT[[#This Row],[Product]],OwnersPT[Product],OwnersPT[Owner])</f>
        <v>Sue</v>
      </c>
      <c r="F568" s="15">
        <f>EOMONTH(TransactionsPT[[#This Row],[Date]],0)</f>
        <v>46173</v>
      </c>
    </row>
    <row r="569" spans="2:6" x14ac:dyDescent="0.45">
      <c r="B569" s="4">
        <v>46181</v>
      </c>
      <c r="C569" t="s">
        <v>6</v>
      </c>
      <c r="D569">
        <v>40</v>
      </c>
      <c r="E569" t="str">
        <f>_xlfn.XLOOKUP(TransactionsPT[[#This Row],[Product]],OwnersPT[Product],OwnersPT[Owner])</f>
        <v>Wyn</v>
      </c>
      <c r="F569" s="15">
        <f>EOMONTH(TransactionsPT[[#This Row],[Date]],0)</f>
        <v>46203</v>
      </c>
    </row>
    <row r="570" spans="2:6" x14ac:dyDescent="0.45">
      <c r="B570" s="4">
        <v>46162</v>
      </c>
      <c r="C570" t="s">
        <v>4</v>
      </c>
      <c r="D570">
        <v>20</v>
      </c>
      <c r="E570" t="str">
        <f>_xlfn.XLOOKUP(TransactionsPT[[#This Row],[Product]],OwnersPT[Product],OwnersPT[Owner])</f>
        <v>Sue</v>
      </c>
      <c r="F570" s="15">
        <f>EOMONTH(TransactionsPT[[#This Row],[Date]],0)</f>
        <v>46173</v>
      </c>
    </row>
    <row r="571" spans="2:6" x14ac:dyDescent="0.45">
      <c r="B571" s="4">
        <v>46181</v>
      </c>
      <c r="C571" t="s">
        <v>5</v>
      </c>
      <c r="D571">
        <v>30</v>
      </c>
      <c r="E571" t="str">
        <f>_xlfn.XLOOKUP(TransactionsPT[[#This Row],[Product]],OwnersPT[Product],OwnersPT[Owner])</f>
        <v>Sue</v>
      </c>
      <c r="F571" s="15">
        <f>EOMONTH(TransactionsPT[[#This Row],[Date]],0)</f>
        <v>46203</v>
      </c>
    </row>
    <row r="572" spans="2:6" x14ac:dyDescent="0.45">
      <c r="B572" s="4">
        <v>46123</v>
      </c>
      <c r="C572" t="s">
        <v>4</v>
      </c>
      <c r="D572">
        <v>20</v>
      </c>
      <c r="E572" t="str">
        <f>_xlfn.XLOOKUP(TransactionsPT[[#This Row],[Product]],OwnersPT[Product],OwnersPT[Owner])</f>
        <v>Sue</v>
      </c>
      <c r="F572" s="15">
        <f>EOMONTH(TransactionsPT[[#This Row],[Date]],0)</f>
        <v>46142</v>
      </c>
    </row>
    <row r="573" spans="2:6" x14ac:dyDescent="0.45">
      <c r="B573" s="4">
        <v>46078</v>
      </c>
      <c r="C573" t="s">
        <v>4</v>
      </c>
      <c r="D573">
        <v>20</v>
      </c>
      <c r="E573" t="str">
        <f>_xlfn.XLOOKUP(TransactionsPT[[#This Row],[Product]],OwnersPT[Product],OwnersPT[Owner])</f>
        <v>Sue</v>
      </c>
      <c r="F573" s="15">
        <f>EOMONTH(TransactionsPT[[#This Row],[Date]],0)</f>
        <v>46081</v>
      </c>
    </row>
    <row r="574" spans="2:6" x14ac:dyDescent="0.45">
      <c r="B574" s="4">
        <v>46101</v>
      </c>
      <c r="C574" t="s">
        <v>6</v>
      </c>
      <c r="D574">
        <v>40</v>
      </c>
      <c r="E574" t="str">
        <f>_xlfn.XLOOKUP(TransactionsPT[[#This Row],[Product]],OwnersPT[Product],OwnersPT[Owner])</f>
        <v>Wyn</v>
      </c>
      <c r="F574" s="15">
        <f>EOMONTH(TransactionsPT[[#This Row],[Date]],0)</f>
        <v>46112</v>
      </c>
    </row>
    <row r="575" spans="2:6" x14ac:dyDescent="0.45">
      <c r="B575" s="4">
        <v>46108</v>
      </c>
      <c r="C575" t="s">
        <v>4</v>
      </c>
      <c r="D575">
        <v>20</v>
      </c>
      <c r="E575" t="str">
        <f>_xlfn.XLOOKUP(TransactionsPT[[#This Row],[Product]],OwnersPT[Product],OwnersPT[Owner])</f>
        <v>Sue</v>
      </c>
      <c r="F575" s="15">
        <f>EOMONTH(TransactionsPT[[#This Row],[Date]],0)</f>
        <v>46112</v>
      </c>
    </row>
    <row r="576" spans="2:6" x14ac:dyDescent="0.45">
      <c r="B576" s="4">
        <v>46146</v>
      </c>
      <c r="C576" t="s">
        <v>4</v>
      </c>
      <c r="D576">
        <v>20</v>
      </c>
      <c r="E576" t="str">
        <f>_xlfn.XLOOKUP(TransactionsPT[[#This Row],[Product]],OwnersPT[Product],OwnersPT[Owner])</f>
        <v>Sue</v>
      </c>
      <c r="F576" s="15">
        <f>EOMONTH(TransactionsPT[[#This Row],[Date]],0)</f>
        <v>46173</v>
      </c>
    </row>
    <row r="577" spans="2:6" x14ac:dyDescent="0.45">
      <c r="B577" s="4">
        <v>46152</v>
      </c>
      <c r="C577" t="s">
        <v>6</v>
      </c>
      <c r="D577">
        <v>40</v>
      </c>
      <c r="E577" t="str">
        <f>_xlfn.XLOOKUP(TransactionsPT[[#This Row],[Product]],OwnersPT[Product],OwnersPT[Owner])</f>
        <v>Wyn</v>
      </c>
      <c r="F577" s="15">
        <f>EOMONTH(TransactionsPT[[#This Row],[Date]],0)</f>
        <v>46173</v>
      </c>
    </row>
    <row r="578" spans="2:6" x14ac:dyDescent="0.45">
      <c r="B578" s="4">
        <v>46072</v>
      </c>
      <c r="C578" t="s">
        <v>3</v>
      </c>
      <c r="D578">
        <v>10</v>
      </c>
      <c r="E578" t="str">
        <f>_xlfn.XLOOKUP(TransactionsPT[[#This Row],[Product]],OwnersPT[Product],OwnersPT[Owner])</f>
        <v>Wyn</v>
      </c>
      <c r="F578" s="15">
        <f>EOMONTH(TransactionsPT[[#This Row],[Date]],0)</f>
        <v>46081</v>
      </c>
    </row>
    <row r="579" spans="2:6" x14ac:dyDescent="0.45">
      <c r="B579" s="4">
        <v>46188</v>
      </c>
      <c r="C579" t="s">
        <v>5</v>
      </c>
      <c r="D579">
        <v>30</v>
      </c>
      <c r="E579" t="str">
        <f>_xlfn.XLOOKUP(TransactionsPT[[#This Row],[Product]],OwnersPT[Product],OwnersPT[Owner])</f>
        <v>Sue</v>
      </c>
      <c r="F579" s="15">
        <f>EOMONTH(TransactionsPT[[#This Row],[Date]],0)</f>
        <v>46203</v>
      </c>
    </row>
    <row r="580" spans="2:6" x14ac:dyDescent="0.45">
      <c r="B580" s="4">
        <v>46199</v>
      </c>
      <c r="C580" t="s">
        <v>6</v>
      </c>
      <c r="D580">
        <v>40</v>
      </c>
      <c r="E580" t="str">
        <f>_xlfn.XLOOKUP(TransactionsPT[[#This Row],[Product]],OwnersPT[Product],OwnersPT[Owner])</f>
        <v>Wyn</v>
      </c>
      <c r="F580" s="15">
        <f>EOMONTH(TransactionsPT[[#This Row],[Date]],0)</f>
        <v>46203</v>
      </c>
    </row>
    <row r="581" spans="2:6" x14ac:dyDescent="0.45">
      <c r="B581" s="4">
        <v>46050</v>
      </c>
      <c r="C581" t="s">
        <v>4</v>
      </c>
      <c r="D581">
        <v>20</v>
      </c>
      <c r="E581" t="str">
        <f>_xlfn.XLOOKUP(TransactionsPT[[#This Row],[Product]],OwnersPT[Product],OwnersPT[Owner])</f>
        <v>Sue</v>
      </c>
      <c r="F581" s="15">
        <f>EOMONTH(TransactionsPT[[#This Row],[Date]],0)</f>
        <v>46053</v>
      </c>
    </row>
    <row r="582" spans="2:6" x14ac:dyDescent="0.45">
      <c r="B582" s="4">
        <v>46163</v>
      </c>
      <c r="C582" t="s">
        <v>5</v>
      </c>
      <c r="D582">
        <v>30</v>
      </c>
      <c r="E582" t="str">
        <f>_xlfn.XLOOKUP(TransactionsPT[[#This Row],[Product]],OwnersPT[Product],OwnersPT[Owner])</f>
        <v>Sue</v>
      </c>
      <c r="F582" s="15">
        <f>EOMONTH(TransactionsPT[[#This Row],[Date]],0)</f>
        <v>46173</v>
      </c>
    </row>
    <row r="583" spans="2:6" x14ac:dyDescent="0.45">
      <c r="B583" s="4">
        <v>46100</v>
      </c>
      <c r="C583" t="s">
        <v>3</v>
      </c>
      <c r="D583">
        <v>10</v>
      </c>
      <c r="E583" t="str">
        <f>_xlfn.XLOOKUP(TransactionsPT[[#This Row],[Product]],OwnersPT[Product],OwnersPT[Owner])</f>
        <v>Wyn</v>
      </c>
      <c r="F583" s="15">
        <f>EOMONTH(TransactionsPT[[#This Row],[Date]],0)</f>
        <v>46112</v>
      </c>
    </row>
    <row r="584" spans="2:6" x14ac:dyDescent="0.45">
      <c r="B584" s="4">
        <v>46164</v>
      </c>
      <c r="C584" t="s">
        <v>4</v>
      </c>
      <c r="D584">
        <v>20</v>
      </c>
      <c r="E584" t="str">
        <f>_xlfn.XLOOKUP(TransactionsPT[[#This Row],[Product]],OwnersPT[Product],OwnersPT[Owner])</f>
        <v>Sue</v>
      </c>
      <c r="F584" s="15">
        <f>EOMONTH(TransactionsPT[[#This Row],[Date]],0)</f>
        <v>46173</v>
      </c>
    </row>
    <row r="585" spans="2:6" x14ac:dyDescent="0.45">
      <c r="B585" s="4">
        <v>46131</v>
      </c>
      <c r="C585" t="s">
        <v>4</v>
      </c>
      <c r="D585">
        <v>20</v>
      </c>
      <c r="E585" t="str">
        <f>_xlfn.XLOOKUP(TransactionsPT[[#This Row],[Product]],OwnersPT[Product],OwnersPT[Owner])</f>
        <v>Sue</v>
      </c>
      <c r="F585" s="15">
        <f>EOMONTH(TransactionsPT[[#This Row],[Date]],0)</f>
        <v>46142</v>
      </c>
    </row>
    <row r="586" spans="2:6" x14ac:dyDescent="0.45">
      <c r="B586" s="4">
        <v>46138</v>
      </c>
      <c r="C586" t="s">
        <v>6</v>
      </c>
      <c r="D586">
        <v>40</v>
      </c>
      <c r="E586" t="str">
        <f>_xlfn.XLOOKUP(TransactionsPT[[#This Row],[Product]],OwnersPT[Product],OwnersPT[Owner])</f>
        <v>Wyn</v>
      </c>
      <c r="F586" s="15">
        <f>EOMONTH(TransactionsPT[[#This Row],[Date]],0)</f>
        <v>46142</v>
      </c>
    </row>
    <row r="587" spans="2:6" x14ac:dyDescent="0.45">
      <c r="B587" s="4">
        <v>46029</v>
      </c>
      <c r="C587" t="s">
        <v>4</v>
      </c>
      <c r="D587">
        <v>20</v>
      </c>
      <c r="E587" t="str">
        <f>_xlfn.XLOOKUP(TransactionsPT[[#This Row],[Product]],OwnersPT[Product],OwnersPT[Owner])</f>
        <v>Sue</v>
      </c>
      <c r="F587" s="15">
        <f>EOMONTH(TransactionsPT[[#This Row],[Date]],0)</f>
        <v>46053</v>
      </c>
    </row>
    <row r="588" spans="2:6" x14ac:dyDescent="0.45">
      <c r="B588" s="4">
        <v>46064</v>
      </c>
      <c r="C588" t="s">
        <v>4</v>
      </c>
      <c r="D588">
        <v>20</v>
      </c>
      <c r="E588" t="str">
        <f>_xlfn.XLOOKUP(TransactionsPT[[#This Row],[Product]],OwnersPT[Product],OwnersPT[Owner])</f>
        <v>Sue</v>
      </c>
      <c r="F588" s="15">
        <f>EOMONTH(TransactionsPT[[#This Row],[Date]],0)</f>
        <v>46081</v>
      </c>
    </row>
    <row r="589" spans="2:6" x14ac:dyDescent="0.45">
      <c r="B589" s="4">
        <v>46032</v>
      </c>
      <c r="C589" t="s">
        <v>5</v>
      </c>
      <c r="D589">
        <v>30</v>
      </c>
      <c r="E589" t="str">
        <f>_xlfn.XLOOKUP(TransactionsPT[[#This Row],[Product]],OwnersPT[Product],OwnersPT[Owner])</f>
        <v>Sue</v>
      </c>
      <c r="F589" s="15">
        <f>EOMONTH(TransactionsPT[[#This Row],[Date]],0)</f>
        <v>46053</v>
      </c>
    </row>
    <row r="590" spans="2:6" x14ac:dyDescent="0.45">
      <c r="B590" s="4">
        <v>46203</v>
      </c>
      <c r="C590" t="s">
        <v>4</v>
      </c>
      <c r="D590">
        <v>20</v>
      </c>
      <c r="E590" t="str">
        <f>_xlfn.XLOOKUP(TransactionsPT[[#This Row],[Product]],OwnersPT[Product],OwnersPT[Owner])</f>
        <v>Sue</v>
      </c>
      <c r="F590" s="15">
        <f>EOMONTH(TransactionsPT[[#This Row],[Date]],0)</f>
        <v>46203</v>
      </c>
    </row>
    <row r="591" spans="2:6" x14ac:dyDescent="0.45">
      <c r="B591" s="4">
        <v>46037</v>
      </c>
      <c r="C591" t="s">
        <v>3</v>
      </c>
      <c r="D591">
        <v>10</v>
      </c>
      <c r="E591" t="str">
        <f>_xlfn.XLOOKUP(TransactionsPT[[#This Row],[Product]],OwnersPT[Product],OwnersPT[Owner])</f>
        <v>Wyn</v>
      </c>
      <c r="F591" s="15">
        <f>EOMONTH(TransactionsPT[[#This Row],[Date]],0)</f>
        <v>46053</v>
      </c>
    </row>
    <row r="592" spans="2:6" x14ac:dyDescent="0.45">
      <c r="B592" s="4">
        <v>46076</v>
      </c>
      <c r="C592" t="s">
        <v>7</v>
      </c>
      <c r="D592">
        <v>50</v>
      </c>
      <c r="E592" t="str">
        <f>_xlfn.XLOOKUP(TransactionsPT[[#This Row],[Product]],OwnersPT[Product],OwnersPT[Owner])</f>
        <v>Giles</v>
      </c>
      <c r="F592" s="15">
        <f>EOMONTH(TransactionsPT[[#This Row],[Date]],0)</f>
        <v>46081</v>
      </c>
    </row>
    <row r="593" spans="2:6" x14ac:dyDescent="0.45">
      <c r="B593" s="4">
        <v>46129</v>
      </c>
      <c r="C593" t="s">
        <v>7</v>
      </c>
      <c r="D593">
        <v>50</v>
      </c>
      <c r="E593" t="str">
        <f>_xlfn.XLOOKUP(TransactionsPT[[#This Row],[Product]],OwnersPT[Product],OwnersPT[Owner])</f>
        <v>Giles</v>
      </c>
      <c r="F593" s="15">
        <f>EOMONTH(TransactionsPT[[#This Row],[Date]],0)</f>
        <v>46142</v>
      </c>
    </row>
    <row r="594" spans="2:6" x14ac:dyDescent="0.45">
      <c r="B594" s="4">
        <v>46036</v>
      </c>
      <c r="C594" t="s">
        <v>4</v>
      </c>
      <c r="D594">
        <v>20</v>
      </c>
      <c r="E594" t="str">
        <f>_xlfn.XLOOKUP(TransactionsPT[[#This Row],[Product]],OwnersPT[Product],OwnersPT[Owner])</f>
        <v>Sue</v>
      </c>
      <c r="F594" s="15">
        <f>EOMONTH(TransactionsPT[[#This Row],[Date]],0)</f>
        <v>46053</v>
      </c>
    </row>
    <row r="595" spans="2:6" x14ac:dyDescent="0.45">
      <c r="B595" s="4">
        <v>46193</v>
      </c>
      <c r="C595" t="s">
        <v>3</v>
      </c>
      <c r="D595">
        <v>10</v>
      </c>
      <c r="E595" t="str">
        <f>_xlfn.XLOOKUP(TransactionsPT[[#This Row],[Product]],OwnersPT[Product],OwnersPT[Owner])</f>
        <v>Wyn</v>
      </c>
      <c r="F595" s="15">
        <f>EOMONTH(TransactionsPT[[#This Row],[Date]],0)</f>
        <v>46203</v>
      </c>
    </row>
    <row r="596" spans="2:6" x14ac:dyDescent="0.45">
      <c r="B596" s="4">
        <v>46095</v>
      </c>
      <c r="C596" t="s">
        <v>6</v>
      </c>
      <c r="D596">
        <v>40</v>
      </c>
      <c r="E596" t="str">
        <f>_xlfn.XLOOKUP(TransactionsPT[[#This Row],[Product]],OwnersPT[Product],OwnersPT[Owner])</f>
        <v>Wyn</v>
      </c>
      <c r="F596" s="15">
        <f>EOMONTH(TransactionsPT[[#This Row],[Date]],0)</f>
        <v>46112</v>
      </c>
    </row>
    <row r="597" spans="2:6" x14ac:dyDescent="0.45">
      <c r="B597" s="4">
        <v>46062</v>
      </c>
      <c r="C597" t="s">
        <v>7</v>
      </c>
      <c r="D597">
        <v>50</v>
      </c>
      <c r="E597" t="str">
        <f>_xlfn.XLOOKUP(TransactionsPT[[#This Row],[Product]],OwnersPT[Product],OwnersPT[Owner])</f>
        <v>Giles</v>
      </c>
      <c r="F597" s="15">
        <f>EOMONTH(TransactionsPT[[#This Row],[Date]],0)</f>
        <v>46081</v>
      </c>
    </row>
    <row r="598" spans="2:6" x14ac:dyDescent="0.45">
      <c r="B598" s="4">
        <v>46106</v>
      </c>
      <c r="C598" t="s">
        <v>3</v>
      </c>
      <c r="D598">
        <v>10</v>
      </c>
      <c r="E598" t="str">
        <f>_xlfn.XLOOKUP(TransactionsPT[[#This Row],[Product]],OwnersPT[Product],OwnersPT[Owner])</f>
        <v>Wyn</v>
      </c>
      <c r="F598" s="15">
        <f>EOMONTH(TransactionsPT[[#This Row],[Date]],0)</f>
        <v>46112</v>
      </c>
    </row>
    <row r="599" spans="2:6" x14ac:dyDescent="0.45">
      <c r="B599" s="4">
        <v>46043</v>
      </c>
      <c r="C599" t="s">
        <v>7</v>
      </c>
      <c r="D599">
        <v>50</v>
      </c>
      <c r="E599" t="str">
        <f>_xlfn.XLOOKUP(TransactionsPT[[#This Row],[Product]],OwnersPT[Product],OwnersPT[Owner])</f>
        <v>Giles</v>
      </c>
      <c r="F599" s="15">
        <f>EOMONTH(TransactionsPT[[#This Row],[Date]],0)</f>
        <v>46053</v>
      </c>
    </row>
    <row r="600" spans="2:6" x14ac:dyDescent="0.45">
      <c r="B600" s="4">
        <v>46058</v>
      </c>
      <c r="C600" t="s">
        <v>5</v>
      </c>
      <c r="D600">
        <v>30</v>
      </c>
      <c r="E600" t="str">
        <f>_xlfn.XLOOKUP(TransactionsPT[[#This Row],[Product]],OwnersPT[Product],OwnersPT[Owner])</f>
        <v>Sue</v>
      </c>
      <c r="F600" s="15">
        <f>EOMONTH(TransactionsPT[[#This Row],[Date]],0)</f>
        <v>46081</v>
      </c>
    </row>
    <row r="601" spans="2:6" x14ac:dyDescent="0.45">
      <c r="B601" s="4">
        <v>46057</v>
      </c>
      <c r="C601" t="s">
        <v>4</v>
      </c>
      <c r="D601">
        <v>20</v>
      </c>
      <c r="E601" t="str">
        <f>_xlfn.XLOOKUP(TransactionsPT[[#This Row],[Product]],OwnersPT[Product],OwnersPT[Owner])</f>
        <v>Sue</v>
      </c>
      <c r="F601" s="15">
        <f>EOMONTH(TransactionsPT[[#This Row],[Date]],0)</f>
        <v>46081</v>
      </c>
    </row>
    <row r="602" spans="2:6" x14ac:dyDescent="0.45">
      <c r="B602" s="4">
        <v>46075</v>
      </c>
      <c r="C602" t="s">
        <v>6</v>
      </c>
      <c r="D602">
        <v>40</v>
      </c>
      <c r="E602" t="str">
        <f>_xlfn.XLOOKUP(TransactionsPT[[#This Row],[Product]],OwnersPT[Product],OwnersPT[Owner])</f>
        <v>Wyn</v>
      </c>
      <c r="F602" s="15">
        <f>EOMONTH(TransactionsPT[[#This Row],[Date]],0)</f>
        <v>46081</v>
      </c>
    </row>
    <row r="603" spans="2:6" x14ac:dyDescent="0.45">
      <c r="B603" s="4">
        <v>46092</v>
      </c>
      <c r="C603" t="s">
        <v>3</v>
      </c>
      <c r="D603">
        <v>10</v>
      </c>
      <c r="E603" t="str">
        <f>_xlfn.XLOOKUP(TransactionsPT[[#This Row],[Product]],OwnersPT[Product],OwnersPT[Owner])</f>
        <v>Wyn</v>
      </c>
      <c r="F603" s="15">
        <f>EOMONTH(TransactionsPT[[#This Row],[Date]],0)</f>
        <v>46112</v>
      </c>
    </row>
    <row r="604" spans="2:6" x14ac:dyDescent="0.45">
      <c r="B604" s="4">
        <v>46171</v>
      </c>
      <c r="C604" t="s">
        <v>6</v>
      </c>
      <c r="D604">
        <v>40</v>
      </c>
      <c r="E604" t="str">
        <f>_xlfn.XLOOKUP(TransactionsPT[[#This Row],[Product]],OwnersPT[Product],OwnersPT[Owner])</f>
        <v>Wyn</v>
      </c>
      <c r="F604" s="15">
        <f>EOMONTH(TransactionsPT[[#This Row],[Date]],0)</f>
        <v>46173</v>
      </c>
    </row>
    <row r="605" spans="2:6" x14ac:dyDescent="0.45">
      <c r="B605" s="4">
        <v>46103</v>
      </c>
      <c r="C605" t="s">
        <v>5</v>
      </c>
      <c r="D605">
        <v>30</v>
      </c>
      <c r="E605" t="str">
        <f>_xlfn.XLOOKUP(TransactionsPT[[#This Row],[Product]],OwnersPT[Product],OwnersPT[Owner])</f>
        <v>Sue</v>
      </c>
      <c r="F605" s="15">
        <f>EOMONTH(TransactionsPT[[#This Row],[Date]],0)</f>
        <v>46112</v>
      </c>
    </row>
    <row r="606" spans="2:6" x14ac:dyDescent="0.45">
      <c r="B606" s="4">
        <v>46068</v>
      </c>
      <c r="C606" t="s">
        <v>5</v>
      </c>
      <c r="D606">
        <v>30</v>
      </c>
      <c r="E606" t="str">
        <f>_xlfn.XLOOKUP(TransactionsPT[[#This Row],[Product]],OwnersPT[Product],OwnersPT[Owner])</f>
        <v>Sue</v>
      </c>
      <c r="F606" s="15">
        <f>EOMONTH(TransactionsPT[[#This Row],[Date]],0)</f>
        <v>46081</v>
      </c>
    </row>
    <row r="607" spans="2:6" x14ac:dyDescent="0.45">
      <c r="B607" s="4">
        <v>46133</v>
      </c>
      <c r="C607" t="s">
        <v>3</v>
      </c>
      <c r="D607">
        <v>10</v>
      </c>
      <c r="E607" t="str">
        <f>_xlfn.XLOOKUP(TransactionsPT[[#This Row],[Product]],OwnersPT[Product],OwnersPT[Owner])</f>
        <v>Wyn</v>
      </c>
      <c r="F607" s="15">
        <f>EOMONTH(TransactionsPT[[#This Row],[Date]],0)</f>
        <v>46142</v>
      </c>
    </row>
    <row r="608" spans="2:6" x14ac:dyDescent="0.45">
      <c r="B608" s="4">
        <v>46078</v>
      </c>
      <c r="C608" t="s">
        <v>4</v>
      </c>
      <c r="D608">
        <v>20</v>
      </c>
      <c r="E608" t="str">
        <f>_xlfn.XLOOKUP(TransactionsPT[[#This Row],[Product]],OwnersPT[Product],OwnersPT[Owner])</f>
        <v>Sue</v>
      </c>
      <c r="F608" s="15">
        <f>EOMONTH(TransactionsPT[[#This Row],[Date]],0)</f>
        <v>46081</v>
      </c>
    </row>
    <row r="609" spans="2:6" x14ac:dyDescent="0.45">
      <c r="B609" s="4">
        <v>46073</v>
      </c>
      <c r="C609" t="s">
        <v>6</v>
      </c>
      <c r="D609">
        <v>40</v>
      </c>
      <c r="E609" t="str">
        <f>_xlfn.XLOOKUP(TransactionsPT[[#This Row],[Product]],OwnersPT[Product],OwnersPT[Owner])</f>
        <v>Wyn</v>
      </c>
      <c r="F609" s="15">
        <f>EOMONTH(TransactionsPT[[#This Row],[Date]],0)</f>
        <v>46081</v>
      </c>
    </row>
    <row r="610" spans="2:6" x14ac:dyDescent="0.45">
      <c r="B610" s="4">
        <v>46037</v>
      </c>
      <c r="C610" t="s">
        <v>4</v>
      </c>
      <c r="D610">
        <v>20</v>
      </c>
      <c r="E610" t="str">
        <f>_xlfn.XLOOKUP(TransactionsPT[[#This Row],[Product]],OwnersPT[Product],OwnersPT[Owner])</f>
        <v>Sue</v>
      </c>
      <c r="F610" s="15">
        <f>EOMONTH(TransactionsPT[[#This Row],[Date]],0)</f>
        <v>46053</v>
      </c>
    </row>
    <row r="611" spans="2:6" x14ac:dyDescent="0.45">
      <c r="B611" s="4">
        <v>46159</v>
      </c>
      <c r="C611" t="s">
        <v>3</v>
      </c>
      <c r="D611">
        <v>10</v>
      </c>
      <c r="E611" t="str">
        <f>_xlfn.XLOOKUP(TransactionsPT[[#This Row],[Product]],OwnersPT[Product],OwnersPT[Owner])</f>
        <v>Wyn</v>
      </c>
      <c r="F611" s="15">
        <f>EOMONTH(TransactionsPT[[#This Row],[Date]],0)</f>
        <v>46173</v>
      </c>
    </row>
    <row r="612" spans="2:6" x14ac:dyDescent="0.45">
      <c r="B612" s="4">
        <v>46092</v>
      </c>
      <c r="C612" t="s">
        <v>3</v>
      </c>
      <c r="D612">
        <v>10</v>
      </c>
      <c r="E612" t="str">
        <f>_xlfn.XLOOKUP(TransactionsPT[[#This Row],[Product]],OwnersPT[Product],OwnersPT[Owner])</f>
        <v>Wyn</v>
      </c>
      <c r="F612" s="15">
        <f>EOMONTH(TransactionsPT[[#This Row],[Date]],0)</f>
        <v>46112</v>
      </c>
    </row>
    <row r="613" spans="2:6" x14ac:dyDescent="0.45">
      <c r="B613" s="4">
        <v>46042</v>
      </c>
      <c r="C613" t="s">
        <v>3</v>
      </c>
      <c r="D613">
        <v>10</v>
      </c>
      <c r="E613" t="str">
        <f>_xlfn.XLOOKUP(TransactionsPT[[#This Row],[Product]],OwnersPT[Product],OwnersPT[Owner])</f>
        <v>Wyn</v>
      </c>
      <c r="F613" s="15">
        <f>EOMONTH(TransactionsPT[[#This Row],[Date]],0)</f>
        <v>46053</v>
      </c>
    </row>
    <row r="614" spans="2:6" x14ac:dyDescent="0.45">
      <c r="B614" s="4">
        <v>46078</v>
      </c>
      <c r="C614" t="s">
        <v>5</v>
      </c>
      <c r="D614">
        <v>30</v>
      </c>
      <c r="E614" t="str">
        <f>_xlfn.XLOOKUP(TransactionsPT[[#This Row],[Product]],OwnersPT[Product],OwnersPT[Owner])</f>
        <v>Sue</v>
      </c>
      <c r="F614" s="15">
        <f>EOMONTH(TransactionsPT[[#This Row],[Date]],0)</f>
        <v>46081</v>
      </c>
    </row>
    <row r="615" spans="2:6" x14ac:dyDescent="0.45">
      <c r="B615" s="4">
        <v>46091</v>
      </c>
      <c r="C615" t="s">
        <v>4</v>
      </c>
      <c r="D615">
        <v>20</v>
      </c>
      <c r="E615" t="str">
        <f>_xlfn.XLOOKUP(TransactionsPT[[#This Row],[Product]],OwnersPT[Product],OwnersPT[Owner])</f>
        <v>Sue</v>
      </c>
      <c r="F615" s="15">
        <f>EOMONTH(TransactionsPT[[#This Row],[Date]],0)</f>
        <v>46112</v>
      </c>
    </row>
    <row r="616" spans="2:6" x14ac:dyDescent="0.45">
      <c r="B616" s="4">
        <v>46114</v>
      </c>
      <c r="C616" t="s">
        <v>4</v>
      </c>
      <c r="D616">
        <v>20</v>
      </c>
      <c r="E616" t="str">
        <f>_xlfn.XLOOKUP(TransactionsPT[[#This Row],[Product]],OwnersPT[Product],OwnersPT[Owner])</f>
        <v>Sue</v>
      </c>
      <c r="F616" s="15">
        <f>EOMONTH(TransactionsPT[[#This Row],[Date]],0)</f>
        <v>46142</v>
      </c>
    </row>
    <row r="617" spans="2:6" x14ac:dyDescent="0.45">
      <c r="B617" s="4">
        <v>46195</v>
      </c>
      <c r="C617" t="s">
        <v>7</v>
      </c>
      <c r="D617">
        <v>50</v>
      </c>
      <c r="E617" t="str">
        <f>_xlfn.XLOOKUP(TransactionsPT[[#This Row],[Product]],OwnersPT[Product],OwnersPT[Owner])</f>
        <v>Giles</v>
      </c>
      <c r="F617" s="15">
        <f>EOMONTH(TransactionsPT[[#This Row],[Date]],0)</f>
        <v>46203</v>
      </c>
    </row>
    <row r="618" spans="2:6" x14ac:dyDescent="0.45">
      <c r="B618" s="4">
        <v>46142</v>
      </c>
      <c r="C618" t="s">
        <v>7</v>
      </c>
      <c r="D618">
        <v>50</v>
      </c>
      <c r="E618" t="str">
        <f>_xlfn.XLOOKUP(TransactionsPT[[#This Row],[Product]],OwnersPT[Product],OwnersPT[Owner])</f>
        <v>Giles</v>
      </c>
      <c r="F618" s="15">
        <f>EOMONTH(TransactionsPT[[#This Row],[Date]],0)</f>
        <v>46142</v>
      </c>
    </row>
    <row r="619" spans="2:6" x14ac:dyDescent="0.45">
      <c r="B619" s="4">
        <v>46104</v>
      </c>
      <c r="C619" t="s">
        <v>7</v>
      </c>
      <c r="D619">
        <v>50</v>
      </c>
      <c r="E619" t="str">
        <f>_xlfn.XLOOKUP(TransactionsPT[[#This Row],[Product]],OwnersPT[Product],OwnersPT[Owner])</f>
        <v>Giles</v>
      </c>
      <c r="F619" s="15">
        <f>EOMONTH(TransactionsPT[[#This Row],[Date]],0)</f>
        <v>46112</v>
      </c>
    </row>
    <row r="620" spans="2:6" x14ac:dyDescent="0.45">
      <c r="B620" s="4">
        <v>46059</v>
      </c>
      <c r="C620" t="s">
        <v>3</v>
      </c>
      <c r="D620">
        <v>10</v>
      </c>
      <c r="E620" t="str">
        <f>_xlfn.XLOOKUP(TransactionsPT[[#This Row],[Product]],OwnersPT[Product],OwnersPT[Owner])</f>
        <v>Wyn</v>
      </c>
      <c r="F620" s="15">
        <f>EOMONTH(TransactionsPT[[#This Row],[Date]],0)</f>
        <v>46081</v>
      </c>
    </row>
    <row r="621" spans="2:6" x14ac:dyDescent="0.45">
      <c r="B621" s="4">
        <v>46179</v>
      </c>
      <c r="C621" t="s">
        <v>5</v>
      </c>
      <c r="D621">
        <v>30</v>
      </c>
      <c r="E621" t="str">
        <f>_xlfn.XLOOKUP(TransactionsPT[[#This Row],[Product]],OwnersPT[Product],OwnersPT[Owner])</f>
        <v>Sue</v>
      </c>
      <c r="F621" s="15">
        <f>EOMONTH(TransactionsPT[[#This Row],[Date]],0)</f>
        <v>46203</v>
      </c>
    </row>
    <row r="622" spans="2:6" x14ac:dyDescent="0.45">
      <c r="B622" s="4">
        <v>46201</v>
      </c>
      <c r="C622" t="s">
        <v>6</v>
      </c>
      <c r="D622">
        <v>40</v>
      </c>
      <c r="E622" t="str">
        <f>_xlfn.XLOOKUP(TransactionsPT[[#This Row],[Product]],OwnersPT[Product],OwnersPT[Owner])</f>
        <v>Wyn</v>
      </c>
      <c r="F622" s="15">
        <f>EOMONTH(TransactionsPT[[#This Row],[Date]],0)</f>
        <v>46203</v>
      </c>
    </row>
    <row r="623" spans="2:6" x14ac:dyDescent="0.45">
      <c r="B623" s="4">
        <v>46092</v>
      </c>
      <c r="C623" t="s">
        <v>6</v>
      </c>
      <c r="D623">
        <v>40</v>
      </c>
      <c r="E623" t="str">
        <f>_xlfn.XLOOKUP(TransactionsPT[[#This Row],[Product]],OwnersPT[Product],OwnersPT[Owner])</f>
        <v>Wyn</v>
      </c>
      <c r="F623" s="15">
        <f>EOMONTH(TransactionsPT[[#This Row],[Date]],0)</f>
        <v>46112</v>
      </c>
    </row>
    <row r="624" spans="2:6" x14ac:dyDescent="0.45">
      <c r="B624" s="4">
        <v>46166</v>
      </c>
      <c r="C624" t="s">
        <v>7</v>
      </c>
      <c r="D624">
        <v>50</v>
      </c>
      <c r="E624" t="str">
        <f>_xlfn.XLOOKUP(TransactionsPT[[#This Row],[Product]],OwnersPT[Product],OwnersPT[Owner])</f>
        <v>Giles</v>
      </c>
      <c r="F624" s="15">
        <f>EOMONTH(TransactionsPT[[#This Row],[Date]],0)</f>
        <v>46173</v>
      </c>
    </row>
    <row r="625" spans="2:6" x14ac:dyDescent="0.45">
      <c r="B625" s="4">
        <v>46101</v>
      </c>
      <c r="C625" t="s">
        <v>6</v>
      </c>
      <c r="D625">
        <v>40</v>
      </c>
      <c r="E625" t="str">
        <f>_xlfn.XLOOKUP(TransactionsPT[[#This Row],[Product]],OwnersPT[Product],OwnersPT[Owner])</f>
        <v>Wyn</v>
      </c>
      <c r="F625" s="15">
        <f>EOMONTH(TransactionsPT[[#This Row],[Date]],0)</f>
        <v>46112</v>
      </c>
    </row>
    <row r="626" spans="2:6" x14ac:dyDescent="0.45">
      <c r="B626" s="4">
        <v>46197</v>
      </c>
      <c r="C626" t="s">
        <v>4</v>
      </c>
      <c r="D626">
        <v>20</v>
      </c>
      <c r="E626" t="str">
        <f>_xlfn.XLOOKUP(TransactionsPT[[#This Row],[Product]],OwnersPT[Product],OwnersPT[Owner])</f>
        <v>Sue</v>
      </c>
      <c r="F626" s="15">
        <f>EOMONTH(TransactionsPT[[#This Row],[Date]],0)</f>
        <v>46203</v>
      </c>
    </row>
    <row r="627" spans="2:6" x14ac:dyDescent="0.45">
      <c r="B627" s="4">
        <v>46171</v>
      </c>
      <c r="C627" t="s">
        <v>3</v>
      </c>
      <c r="D627">
        <v>10</v>
      </c>
      <c r="E627" t="str">
        <f>_xlfn.XLOOKUP(TransactionsPT[[#This Row],[Product]],OwnersPT[Product],OwnersPT[Owner])</f>
        <v>Wyn</v>
      </c>
      <c r="F627" s="15">
        <f>EOMONTH(TransactionsPT[[#This Row],[Date]],0)</f>
        <v>46173</v>
      </c>
    </row>
    <row r="628" spans="2:6" x14ac:dyDescent="0.45">
      <c r="B628" s="4">
        <v>46101</v>
      </c>
      <c r="C628" t="s">
        <v>3</v>
      </c>
      <c r="D628">
        <v>10</v>
      </c>
      <c r="E628" t="str">
        <f>_xlfn.XLOOKUP(TransactionsPT[[#This Row],[Product]],OwnersPT[Product],OwnersPT[Owner])</f>
        <v>Wyn</v>
      </c>
      <c r="F628" s="15">
        <f>EOMONTH(TransactionsPT[[#This Row],[Date]],0)</f>
        <v>46112</v>
      </c>
    </row>
    <row r="629" spans="2:6" x14ac:dyDescent="0.45">
      <c r="B629" s="4">
        <v>46042</v>
      </c>
      <c r="C629" t="s">
        <v>6</v>
      </c>
      <c r="D629">
        <v>40</v>
      </c>
      <c r="E629" t="str">
        <f>_xlfn.XLOOKUP(TransactionsPT[[#This Row],[Product]],OwnersPT[Product],OwnersPT[Owner])</f>
        <v>Wyn</v>
      </c>
      <c r="F629" s="15">
        <f>EOMONTH(TransactionsPT[[#This Row],[Date]],0)</f>
        <v>46053</v>
      </c>
    </row>
    <row r="630" spans="2:6" x14ac:dyDescent="0.45">
      <c r="B630" s="4">
        <v>46061</v>
      </c>
      <c r="C630" t="s">
        <v>3</v>
      </c>
      <c r="D630">
        <v>10</v>
      </c>
      <c r="E630" t="str">
        <f>_xlfn.XLOOKUP(TransactionsPT[[#This Row],[Product]],OwnersPT[Product],OwnersPT[Owner])</f>
        <v>Wyn</v>
      </c>
      <c r="F630" s="15">
        <f>EOMONTH(TransactionsPT[[#This Row],[Date]],0)</f>
        <v>46081</v>
      </c>
    </row>
    <row r="631" spans="2:6" x14ac:dyDescent="0.45">
      <c r="B631" s="4">
        <v>46166</v>
      </c>
      <c r="C631" t="s">
        <v>4</v>
      </c>
      <c r="D631">
        <v>20</v>
      </c>
      <c r="E631" t="str">
        <f>_xlfn.XLOOKUP(TransactionsPT[[#This Row],[Product]],OwnersPT[Product],OwnersPT[Owner])</f>
        <v>Sue</v>
      </c>
      <c r="F631" s="15">
        <f>EOMONTH(TransactionsPT[[#This Row],[Date]],0)</f>
        <v>46173</v>
      </c>
    </row>
    <row r="632" spans="2:6" x14ac:dyDescent="0.45">
      <c r="B632" s="4">
        <v>46180</v>
      </c>
      <c r="C632" t="s">
        <v>3</v>
      </c>
      <c r="D632">
        <v>10</v>
      </c>
      <c r="E632" t="str">
        <f>_xlfn.XLOOKUP(TransactionsPT[[#This Row],[Product]],OwnersPT[Product],OwnersPT[Owner])</f>
        <v>Wyn</v>
      </c>
      <c r="F632" s="15">
        <f>EOMONTH(TransactionsPT[[#This Row],[Date]],0)</f>
        <v>46203</v>
      </c>
    </row>
    <row r="633" spans="2:6" x14ac:dyDescent="0.45">
      <c r="B633" s="4">
        <v>46102</v>
      </c>
      <c r="C633" t="s">
        <v>5</v>
      </c>
      <c r="D633">
        <v>30</v>
      </c>
      <c r="E633" t="str">
        <f>_xlfn.XLOOKUP(TransactionsPT[[#This Row],[Product]],OwnersPT[Product],OwnersPT[Owner])</f>
        <v>Sue</v>
      </c>
      <c r="F633" s="15">
        <f>EOMONTH(TransactionsPT[[#This Row],[Date]],0)</f>
        <v>46112</v>
      </c>
    </row>
    <row r="634" spans="2:6" x14ac:dyDescent="0.45">
      <c r="B634" s="4">
        <v>46149</v>
      </c>
      <c r="C634" t="s">
        <v>3</v>
      </c>
      <c r="D634">
        <v>10</v>
      </c>
      <c r="E634" t="str">
        <f>_xlfn.XLOOKUP(TransactionsPT[[#This Row],[Product]],OwnersPT[Product],OwnersPT[Owner])</f>
        <v>Wyn</v>
      </c>
      <c r="F634" s="15">
        <f>EOMONTH(TransactionsPT[[#This Row],[Date]],0)</f>
        <v>46173</v>
      </c>
    </row>
    <row r="635" spans="2:6" x14ac:dyDescent="0.45">
      <c r="B635" s="4">
        <v>46119</v>
      </c>
      <c r="C635" t="s">
        <v>3</v>
      </c>
      <c r="D635">
        <v>10</v>
      </c>
      <c r="E635" t="str">
        <f>_xlfn.XLOOKUP(TransactionsPT[[#This Row],[Product]],OwnersPT[Product],OwnersPT[Owner])</f>
        <v>Wyn</v>
      </c>
      <c r="F635" s="15">
        <f>EOMONTH(TransactionsPT[[#This Row],[Date]],0)</f>
        <v>46142</v>
      </c>
    </row>
    <row r="636" spans="2:6" x14ac:dyDescent="0.45">
      <c r="B636" s="4">
        <v>46072</v>
      </c>
      <c r="C636" t="s">
        <v>5</v>
      </c>
      <c r="D636">
        <v>30</v>
      </c>
      <c r="E636" t="str">
        <f>_xlfn.XLOOKUP(TransactionsPT[[#This Row],[Product]],OwnersPT[Product],OwnersPT[Owner])</f>
        <v>Sue</v>
      </c>
      <c r="F636" s="15">
        <f>EOMONTH(TransactionsPT[[#This Row],[Date]],0)</f>
        <v>46081</v>
      </c>
    </row>
    <row r="637" spans="2:6" x14ac:dyDescent="0.45">
      <c r="B637" s="4">
        <v>46122</v>
      </c>
      <c r="C637" t="s">
        <v>5</v>
      </c>
      <c r="D637">
        <v>30</v>
      </c>
      <c r="E637" t="str">
        <f>_xlfn.XLOOKUP(TransactionsPT[[#This Row],[Product]],OwnersPT[Product],OwnersPT[Owner])</f>
        <v>Sue</v>
      </c>
      <c r="F637" s="15">
        <f>EOMONTH(TransactionsPT[[#This Row],[Date]],0)</f>
        <v>46142</v>
      </c>
    </row>
    <row r="638" spans="2:6" x14ac:dyDescent="0.45">
      <c r="B638" s="4">
        <v>46053</v>
      </c>
      <c r="C638" t="s">
        <v>7</v>
      </c>
      <c r="D638">
        <v>50</v>
      </c>
      <c r="E638" t="str">
        <f>_xlfn.XLOOKUP(TransactionsPT[[#This Row],[Product]],OwnersPT[Product],OwnersPT[Owner])</f>
        <v>Giles</v>
      </c>
      <c r="F638" s="15">
        <f>EOMONTH(TransactionsPT[[#This Row],[Date]],0)</f>
        <v>46053</v>
      </c>
    </row>
    <row r="639" spans="2:6" x14ac:dyDescent="0.45">
      <c r="B639" s="4">
        <v>46135</v>
      </c>
      <c r="C639" t="s">
        <v>6</v>
      </c>
      <c r="D639">
        <v>40</v>
      </c>
      <c r="E639" t="str">
        <f>_xlfn.XLOOKUP(TransactionsPT[[#This Row],[Product]],OwnersPT[Product],OwnersPT[Owner])</f>
        <v>Wyn</v>
      </c>
      <c r="F639" s="15">
        <f>EOMONTH(TransactionsPT[[#This Row],[Date]],0)</f>
        <v>46142</v>
      </c>
    </row>
    <row r="640" spans="2:6" x14ac:dyDescent="0.45">
      <c r="B640" s="4">
        <v>46188</v>
      </c>
      <c r="C640" t="s">
        <v>7</v>
      </c>
      <c r="D640">
        <v>50</v>
      </c>
      <c r="E640" t="str">
        <f>_xlfn.XLOOKUP(TransactionsPT[[#This Row],[Product]],OwnersPT[Product],OwnersPT[Owner])</f>
        <v>Giles</v>
      </c>
      <c r="F640" s="15">
        <f>EOMONTH(TransactionsPT[[#This Row],[Date]],0)</f>
        <v>46203</v>
      </c>
    </row>
    <row r="641" spans="2:6" x14ac:dyDescent="0.45">
      <c r="B641" s="4">
        <v>46149</v>
      </c>
      <c r="C641" t="s">
        <v>4</v>
      </c>
      <c r="D641">
        <v>20</v>
      </c>
      <c r="E641" t="str">
        <f>_xlfn.XLOOKUP(TransactionsPT[[#This Row],[Product]],OwnersPT[Product],OwnersPT[Owner])</f>
        <v>Sue</v>
      </c>
      <c r="F641" s="15">
        <f>EOMONTH(TransactionsPT[[#This Row],[Date]],0)</f>
        <v>46173</v>
      </c>
    </row>
    <row r="642" spans="2:6" x14ac:dyDescent="0.45">
      <c r="B642" s="4">
        <v>46029</v>
      </c>
      <c r="C642" t="s">
        <v>7</v>
      </c>
      <c r="D642">
        <v>50</v>
      </c>
      <c r="E642" t="str">
        <f>_xlfn.XLOOKUP(TransactionsPT[[#This Row],[Product]],OwnersPT[Product],OwnersPT[Owner])</f>
        <v>Giles</v>
      </c>
      <c r="F642" s="15">
        <f>EOMONTH(TransactionsPT[[#This Row],[Date]],0)</f>
        <v>46053</v>
      </c>
    </row>
    <row r="643" spans="2:6" x14ac:dyDescent="0.45">
      <c r="B643" s="4">
        <v>46090</v>
      </c>
      <c r="C643" t="s">
        <v>4</v>
      </c>
      <c r="D643">
        <v>20</v>
      </c>
      <c r="E643" t="str">
        <f>_xlfn.XLOOKUP(TransactionsPT[[#This Row],[Product]],OwnersPT[Product],OwnersPT[Owner])</f>
        <v>Sue</v>
      </c>
      <c r="F643" s="15">
        <f>EOMONTH(TransactionsPT[[#This Row],[Date]],0)</f>
        <v>46112</v>
      </c>
    </row>
    <row r="644" spans="2:6" x14ac:dyDescent="0.45">
      <c r="B644" s="4">
        <v>46102</v>
      </c>
      <c r="C644" t="s">
        <v>5</v>
      </c>
      <c r="D644">
        <v>30</v>
      </c>
      <c r="E644" t="str">
        <f>_xlfn.XLOOKUP(TransactionsPT[[#This Row],[Product]],OwnersPT[Product],OwnersPT[Owner])</f>
        <v>Sue</v>
      </c>
      <c r="F644" s="15">
        <f>EOMONTH(TransactionsPT[[#This Row],[Date]],0)</f>
        <v>46112</v>
      </c>
    </row>
    <row r="645" spans="2:6" x14ac:dyDescent="0.45">
      <c r="B645" s="4">
        <v>46194</v>
      </c>
      <c r="C645" t="s">
        <v>6</v>
      </c>
      <c r="D645">
        <v>40</v>
      </c>
      <c r="E645" t="str">
        <f>_xlfn.XLOOKUP(TransactionsPT[[#This Row],[Product]],OwnersPT[Product],OwnersPT[Owner])</f>
        <v>Wyn</v>
      </c>
      <c r="F645" s="15">
        <f>EOMONTH(TransactionsPT[[#This Row],[Date]],0)</f>
        <v>46203</v>
      </c>
    </row>
    <row r="646" spans="2:6" x14ac:dyDescent="0.45">
      <c r="B646" s="4">
        <v>46123</v>
      </c>
      <c r="C646" t="s">
        <v>7</v>
      </c>
      <c r="D646">
        <v>50</v>
      </c>
      <c r="E646" t="str">
        <f>_xlfn.XLOOKUP(TransactionsPT[[#This Row],[Product]],OwnersPT[Product],OwnersPT[Owner])</f>
        <v>Giles</v>
      </c>
      <c r="F646" s="15">
        <f>EOMONTH(TransactionsPT[[#This Row],[Date]],0)</f>
        <v>46142</v>
      </c>
    </row>
    <row r="647" spans="2:6" x14ac:dyDescent="0.45">
      <c r="B647" s="4">
        <v>46069</v>
      </c>
      <c r="C647" t="s">
        <v>7</v>
      </c>
      <c r="D647">
        <v>50</v>
      </c>
      <c r="E647" t="str">
        <f>_xlfn.XLOOKUP(TransactionsPT[[#This Row],[Product]],OwnersPT[Product],OwnersPT[Owner])</f>
        <v>Giles</v>
      </c>
      <c r="F647" s="15">
        <f>EOMONTH(TransactionsPT[[#This Row],[Date]],0)</f>
        <v>46081</v>
      </c>
    </row>
    <row r="648" spans="2:6" x14ac:dyDescent="0.45">
      <c r="B648" s="4">
        <v>46178</v>
      </c>
      <c r="C648" t="s">
        <v>7</v>
      </c>
      <c r="D648">
        <v>50</v>
      </c>
      <c r="E648" t="str">
        <f>_xlfn.XLOOKUP(TransactionsPT[[#This Row],[Product]],OwnersPT[Product],OwnersPT[Owner])</f>
        <v>Giles</v>
      </c>
      <c r="F648" s="15">
        <f>EOMONTH(TransactionsPT[[#This Row],[Date]],0)</f>
        <v>46203</v>
      </c>
    </row>
    <row r="649" spans="2:6" x14ac:dyDescent="0.45">
      <c r="B649" s="4">
        <v>46195</v>
      </c>
      <c r="C649" t="s">
        <v>7</v>
      </c>
      <c r="D649">
        <v>50</v>
      </c>
      <c r="E649" t="str">
        <f>_xlfn.XLOOKUP(TransactionsPT[[#This Row],[Product]],OwnersPT[Product],OwnersPT[Owner])</f>
        <v>Giles</v>
      </c>
      <c r="F649" s="15">
        <f>EOMONTH(TransactionsPT[[#This Row],[Date]],0)</f>
        <v>46203</v>
      </c>
    </row>
    <row r="650" spans="2:6" x14ac:dyDescent="0.45">
      <c r="B650" s="4">
        <v>46102</v>
      </c>
      <c r="C650" t="s">
        <v>4</v>
      </c>
      <c r="D650">
        <v>20</v>
      </c>
      <c r="E650" t="str">
        <f>_xlfn.XLOOKUP(TransactionsPT[[#This Row],[Product]],OwnersPT[Product],OwnersPT[Owner])</f>
        <v>Sue</v>
      </c>
      <c r="F650" s="15">
        <f>EOMONTH(TransactionsPT[[#This Row],[Date]],0)</f>
        <v>46112</v>
      </c>
    </row>
    <row r="651" spans="2:6" x14ac:dyDescent="0.45">
      <c r="B651" s="4">
        <v>46148</v>
      </c>
      <c r="C651" t="s">
        <v>7</v>
      </c>
      <c r="D651">
        <v>50</v>
      </c>
      <c r="E651" t="str">
        <f>_xlfn.XLOOKUP(TransactionsPT[[#This Row],[Product]],OwnersPT[Product],OwnersPT[Owner])</f>
        <v>Giles</v>
      </c>
      <c r="F651" s="15">
        <f>EOMONTH(TransactionsPT[[#This Row],[Date]],0)</f>
        <v>46173</v>
      </c>
    </row>
    <row r="652" spans="2:6" x14ac:dyDescent="0.45">
      <c r="B652" s="4">
        <v>46190</v>
      </c>
      <c r="C652" t="s">
        <v>6</v>
      </c>
      <c r="D652">
        <v>40</v>
      </c>
      <c r="E652" t="str">
        <f>_xlfn.XLOOKUP(TransactionsPT[[#This Row],[Product]],OwnersPT[Product],OwnersPT[Owner])</f>
        <v>Wyn</v>
      </c>
      <c r="F652" s="15">
        <f>EOMONTH(TransactionsPT[[#This Row],[Date]],0)</f>
        <v>46203</v>
      </c>
    </row>
    <row r="653" spans="2:6" x14ac:dyDescent="0.45">
      <c r="B653" s="4">
        <v>46195</v>
      </c>
      <c r="C653" t="s">
        <v>6</v>
      </c>
      <c r="D653">
        <v>40</v>
      </c>
      <c r="E653" t="str">
        <f>_xlfn.XLOOKUP(TransactionsPT[[#This Row],[Product]],OwnersPT[Product],OwnersPT[Owner])</f>
        <v>Wyn</v>
      </c>
      <c r="F653" s="15">
        <f>EOMONTH(TransactionsPT[[#This Row],[Date]],0)</f>
        <v>46203</v>
      </c>
    </row>
    <row r="654" spans="2:6" x14ac:dyDescent="0.45">
      <c r="B654" s="4">
        <v>46140</v>
      </c>
      <c r="C654" t="s">
        <v>5</v>
      </c>
      <c r="D654">
        <v>30</v>
      </c>
      <c r="E654" t="str">
        <f>_xlfn.XLOOKUP(TransactionsPT[[#This Row],[Product]],OwnersPT[Product],OwnersPT[Owner])</f>
        <v>Sue</v>
      </c>
      <c r="F654" s="15">
        <f>EOMONTH(TransactionsPT[[#This Row],[Date]],0)</f>
        <v>46142</v>
      </c>
    </row>
    <row r="655" spans="2:6" x14ac:dyDescent="0.45">
      <c r="B655" s="4">
        <v>46088</v>
      </c>
      <c r="C655" t="s">
        <v>3</v>
      </c>
      <c r="D655">
        <v>10</v>
      </c>
      <c r="E655" t="str">
        <f>_xlfn.XLOOKUP(TransactionsPT[[#This Row],[Product]],OwnersPT[Product],OwnersPT[Owner])</f>
        <v>Wyn</v>
      </c>
      <c r="F655" s="15">
        <f>EOMONTH(TransactionsPT[[#This Row],[Date]],0)</f>
        <v>46112</v>
      </c>
    </row>
    <row r="656" spans="2:6" x14ac:dyDescent="0.45">
      <c r="B656" s="4">
        <v>46138</v>
      </c>
      <c r="C656" t="s">
        <v>5</v>
      </c>
      <c r="D656">
        <v>30</v>
      </c>
      <c r="E656" t="str">
        <f>_xlfn.XLOOKUP(TransactionsPT[[#This Row],[Product]],OwnersPT[Product],OwnersPT[Owner])</f>
        <v>Sue</v>
      </c>
      <c r="F656" s="15">
        <f>EOMONTH(TransactionsPT[[#This Row],[Date]],0)</f>
        <v>46142</v>
      </c>
    </row>
    <row r="657" spans="2:6" x14ac:dyDescent="0.45">
      <c r="B657" s="4">
        <v>46173</v>
      </c>
      <c r="C657" t="s">
        <v>3</v>
      </c>
      <c r="D657">
        <v>10</v>
      </c>
      <c r="E657" t="str">
        <f>_xlfn.XLOOKUP(TransactionsPT[[#This Row],[Product]],OwnersPT[Product],OwnersPT[Owner])</f>
        <v>Wyn</v>
      </c>
      <c r="F657" s="15">
        <f>EOMONTH(TransactionsPT[[#This Row],[Date]],0)</f>
        <v>46173</v>
      </c>
    </row>
    <row r="658" spans="2:6" x14ac:dyDescent="0.45">
      <c r="B658" s="4">
        <v>46196</v>
      </c>
      <c r="C658" t="s">
        <v>6</v>
      </c>
      <c r="D658">
        <v>40</v>
      </c>
      <c r="E658" t="str">
        <f>_xlfn.XLOOKUP(TransactionsPT[[#This Row],[Product]],OwnersPT[Product],OwnersPT[Owner])</f>
        <v>Wyn</v>
      </c>
      <c r="F658" s="15">
        <f>EOMONTH(TransactionsPT[[#This Row],[Date]],0)</f>
        <v>46203</v>
      </c>
    </row>
    <row r="659" spans="2:6" x14ac:dyDescent="0.45">
      <c r="B659" s="4">
        <v>46177</v>
      </c>
      <c r="C659" t="s">
        <v>7</v>
      </c>
      <c r="D659">
        <v>50</v>
      </c>
      <c r="E659" t="str">
        <f>_xlfn.XLOOKUP(TransactionsPT[[#This Row],[Product]],OwnersPT[Product],OwnersPT[Owner])</f>
        <v>Giles</v>
      </c>
      <c r="F659" s="15">
        <f>EOMONTH(TransactionsPT[[#This Row],[Date]],0)</f>
        <v>46203</v>
      </c>
    </row>
    <row r="660" spans="2:6" x14ac:dyDescent="0.45">
      <c r="B660" s="4">
        <v>46041</v>
      </c>
      <c r="C660" t="s">
        <v>7</v>
      </c>
      <c r="D660">
        <v>50</v>
      </c>
      <c r="E660" t="str">
        <f>_xlfn.XLOOKUP(TransactionsPT[[#This Row],[Product]],OwnersPT[Product],OwnersPT[Owner])</f>
        <v>Giles</v>
      </c>
      <c r="F660" s="15">
        <f>EOMONTH(TransactionsPT[[#This Row],[Date]],0)</f>
        <v>46053</v>
      </c>
    </row>
    <row r="661" spans="2:6" x14ac:dyDescent="0.45">
      <c r="B661" s="4">
        <v>46140</v>
      </c>
      <c r="C661" t="s">
        <v>5</v>
      </c>
      <c r="D661">
        <v>30</v>
      </c>
      <c r="E661" t="str">
        <f>_xlfn.XLOOKUP(TransactionsPT[[#This Row],[Product]],OwnersPT[Product],OwnersPT[Owner])</f>
        <v>Sue</v>
      </c>
      <c r="F661" s="15">
        <f>EOMONTH(TransactionsPT[[#This Row],[Date]],0)</f>
        <v>46142</v>
      </c>
    </row>
    <row r="662" spans="2:6" x14ac:dyDescent="0.45">
      <c r="B662" s="4">
        <v>46179</v>
      </c>
      <c r="C662" t="s">
        <v>5</v>
      </c>
      <c r="D662">
        <v>30</v>
      </c>
      <c r="E662" t="str">
        <f>_xlfn.XLOOKUP(TransactionsPT[[#This Row],[Product]],OwnersPT[Product],OwnersPT[Owner])</f>
        <v>Sue</v>
      </c>
      <c r="F662" s="15">
        <f>EOMONTH(TransactionsPT[[#This Row],[Date]],0)</f>
        <v>46203</v>
      </c>
    </row>
    <row r="663" spans="2:6" x14ac:dyDescent="0.45">
      <c r="B663" s="4">
        <v>46112</v>
      </c>
      <c r="C663" t="s">
        <v>4</v>
      </c>
      <c r="D663">
        <v>20</v>
      </c>
      <c r="E663" t="str">
        <f>_xlfn.XLOOKUP(TransactionsPT[[#This Row],[Product]],OwnersPT[Product],OwnersPT[Owner])</f>
        <v>Sue</v>
      </c>
      <c r="F663" s="15">
        <f>EOMONTH(TransactionsPT[[#This Row],[Date]],0)</f>
        <v>46112</v>
      </c>
    </row>
    <row r="664" spans="2:6" x14ac:dyDescent="0.45">
      <c r="B664" s="4">
        <v>46026</v>
      </c>
      <c r="C664" t="s">
        <v>5</v>
      </c>
      <c r="D664">
        <v>30</v>
      </c>
      <c r="E664" t="str">
        <f>_xlfn.XLOOKUP(TransactionsPT[[#This Row],[Product]],OwnersPT[Product],OwnersPT[Owner])</f>
        <v>Sue</v>
      </c>
      <c r="F664" s="15">
        <f>EOMONTH(TransactionsPT[[#This Row],[Date]],0)</f>
        <v>46053</v>
      </c>
    </row>
    <row r="665" spans="2:6" x14ac:dyDescent="0.45">
      <c r="B665" s="4">
        <v>46172</v>
      </c>
      <c r="C665" t="s">
        <v>6</v>
      </c>
      <c r="D665">
        <v>40</v>
      </c>
      <c r="E665" t="str">
        <f>_xlfn.XLOOKUP(TransactionsPT[[#This Row],[Product]],OwnersPT[Product],OwnersPT[Owner])</f>
        <v>Wyn</v>
      </c>
      <c r="F665" s="15">
        <f>EOMONTH(TransactionsPT[[#This Row],[Date]],0)</f>
        <v>46173</v>
      </c>
    </row>
    <row r="666" spans="2:6" x14ac:dyDescent="0.45">
      <c r="B666" s="4">
        <v>46187</v>
      </c>
      <c r="C666" t="s">
        <v>6</v>
      </c>
      <c r="D666">
        <v>40</v>
      </c>
      <c r="E666" t="str">
        <f>_xlfn.XLOOKUP(TransactionsPT[[#This Row],[Product]],OwnersPT[Product],OwnersPT[Owner])</f>
        <v>Wyn</v>
      </c>
      <c r="F666" s="15">
        <f>EOMONTH(TransactionsPT[[#This Row],[Date]],0)</f>
        <v>46203</v>
      </c>
    </row>
    <row r="667" spans="2:6" x14ac:dyDescent="0.45">
      <c r="B667" s="4">
        <v>46102</v>
      </c>
      <c r="C667" t="s">
        <v>4</v>
      </c>
      <c r="D667">
        <v>20</v>
      </c>
      <c r="E667" t="str">
        <f>_xlfn.XLOOKUP(TransactionsPT[[#This Row],[Product]],OwnersPT[Product],OwnersPT[Owner])</f>
        <v>Sue</v>
      </c>
      <c r="F667" s="15">
        <f>EOMONTH(TransactionsPT[[#This Row],[Date]],0)</f>
        <v>46112</v>
      </c>
    </row>
    <row r="668" spans="2:6" x14ac:dyDescent="0.45">
      <c r="B668" s="4">
        <v>46069</v>
      </c>
      <c r="C668" t="s">
        <v>3</v>
      </c>
      <c r="D668">
        <v>10</v>
      </c>
      <c r="E668" t="str">
        <f>_xlfn.XLOOKUP(TransactionsPT[[#This Row],[Product]],OwnersPT[Product],OwnersPT[Owner])</f>
        <v>Wyn</v>
      </c>
      <c r="F668" s="15">
        <f>EOMONTH(TransactionsPT[[#This Row],[Date]],0)</f>
        <v>46081</v>
      </c>
    </row>
    <row r="669" spans="2:6" x14ac:dyDescent="0.45">
      <c r="B669" s="4">
        <v>46151</v>
      </c>
      <c r="C669" t="s">
        <v>5</v>
      </c>
      <c r="D669">
        <v>30</v>
      </c>
      <c r="E669" t="str">
        <f>_xlfn.XLOOKUP(TransactionsPT[[#This Row],[Product]],OwnersPT[Product],OwnersPT[Owner])</f>
        <v>Sue</v>
      </c>
      <c r="F669" s="15">
        <f>EOMONTH(TransactionsPT[[#This Row],[Date]],0)</f>
        <v>46173</v>
      </c>
    </row>
    <row r="670" spans="2:6" x14ac:dyDescent="0.45">
      <c r="B670" s="4">
        <v>46130</v>
      </c>
      <c r="C670" t="s">
        <v>5</v>
      </c>
      <c r="D670">
        <v>30</v>
      </c>
      <c r="E670" t="str">
        <f>_xlfn.XLOOKUP(TransactionsPT[[#This Row],[Product]],OwnersPT[Product],OwnersPT[Owner])</f>
        <v>Sue</v>
      </c>
      <c r="F670" s="15">
        <f>EOMONTH(TransactionsPT[[#This Row],[Date]],0)</f>
        <v>46142</v>
      </c>
    </row>
    <row r="671" spans="2:6" x14ac:dyDescent="0.45">
      <c r="B671" s="4">
        <v>46033</v>
      </c>
      <c r="C671" t="s">
        <v>4</v>
      </c>
      <c r="D671">
        <v>20</v>
      </c>
      <c r="E671" t="str">
        <f>_xlfn.XLOOKUP(TransactionsPT[[#This Row],[Product]],OwnersPT[Product],OwnersPT[Owner])</f>
        <v>Sue</v>
      </c>
      <c r="F671" s="15">
        <f>EOMONTH(TransactionsPT[[#This Row],[Date]],0)</f>
        <v>46053</v>
      </c>
    </row>
    <row r="672" spans="2:6" x14ac:dyDescent="0.45">
      <c r="B672" s="4">
        <v>46153</v>
      </c>
      <c r="C672" t="s">
        <v>3</v>
      </c>
      <c r="D672">
        <v>10</v>
      </c>
      <c r="E672" t="str">
        <f>_xlfn.XLOOKUP(TransactionsPT[[#This Row],[Product]],OwnersPT[Product],OwnersPT[Owner])</f>
        <v>Wyn</v>
      </c>
      <c r="F672" s="15">
        <f>EOMONTH(TransactionsPT[[#This Row],[Date]],0)</f>
        <v>46173</v>
      </c>
    </row>
    <row r="673" spans="2:6" x14ac:dyDescent="0.45">
      <c r="B673" s="4">
        <v>46136</v>
      </c>
      <c r="C673" t="s">
        <v>3</v>
      </c>
      <c r="D673">
        <v>10</v>
      </c>
      <c r="E673" t="str">
        <f>_xlfn.XLOOKUP(TransactionsPT[[#This Row],[Product]],OwnersPT[Product],OwnersPT[Owner])</f>
        <v>Wyn</v>
      </c>
      <c r="F673" s="15">
        <f>EOMONTH(TransactionsPT[[#This Row],[Date]],0)</f>
        <v>46142</v>
      </c>
    </row>
    <row r="674" spans="2:6" x14ac:dyDescent="0.45">
      <c r="B674" s="4">
        <v>46118</v>
      </c>
      <c r="C674" t="s">
        <v>5</v>
      </c>
      <c r="D674">
        <v>30</v>
      </c>
      <c r="E674" t="str">
        <f>_xlfn.XLOOKUP(TransactionsPT[[#This Row],[Product]],OwnersPT[Product],OwnersPT[Owner])</f>
        <v>Sue</v>
      </c>
      <c r="F674" s="15">
        <f>EOMONTH(TransactionsPT[[#This Row],[Date]],0)</f>
        <v>46142</v>
      </c>
    </row>
    <row r="675" spans="2:6" x14ac:dyDescent="0.45">
      <c r="B675" s="4">
        <v>46065</v>
      </c>
      <c r="C675" t="s">
        <v>4</v>
      </c>
      <c r="D675">
        <v>20</v>
      </c>
      <c r="E675" t="str">
        <f>_xlfn.XLOOKUP(TransactionsPT[[#This Row],[Product]],OwnersPT[Product],OwnersPT[Owner])</f>
        <v>Sue</v>
      </c>
      <c r="F675" s="15">
        <f>EOMONTH(TransactionsPT[[#This Row],[Date]],0)</f>
        <v>46081</v>
      </c>
    </row>
    <row r="676" spans="2:6" x14ac:dyDescent="0.45">
      <c r="B676" s="4">
        <v>46043</v>
      </c>
      <c r="C676" t="s">
        <v>6</v>
      </c>
      <c r="D676">
        <v>40</v>
      </c>
      <c r="E676" t="str">
        <f>_xlfn.XLOOKUP(TransactionsPT[[#This Row],[Product]],OwnersPT[Product],OwnersPT[Owner])</f>
        <v>Wyn</v>
      </c>
      <c r="F676" s="15">
        <f>EOMONTH(TransactionsPT[[#This Row],[Date]],0)</f>
        <v>46053</v>
      </c>
    </row>
    <row r="677" spans="2:6" x14ac:dyDescent="0.45">
      <c r="B677" s="4">
        <v>46078</v>
      </c>
      <c r="C677" t="s">
        <v>3</v>
      </c>
      <c r="D677">
        <v>10</v>
      </c>
      <c r="E677" t="str">
        <f>_xlfn.XLOOKUP(TransactionsPT[[#This Row],[Product]],OwnersPT[Product],OwnersPT[Owner])</f>
        <v>Wyn</v>
      </c>
      <c r="F677" s="15">
        <f>EOMONTH(TransactionsPT[[#This Row],[Date]],0)</f>
        <v>46081</v>
      </c>
    </row>
    <row r="678" spans="2:6" x14ac:dyDescent="0.45">
      <c r="B678" s="4">
        <v>46095</v>
      </c>
      <c r="C678" t="s">
        <v>3</v>
      </c>
      <c r="D678">
        <v>10</v>
      </c>
      <c r="E678" t="str">
        <f>_xlfn.XLOOKUP(TransactionsPT[[#This Row],[Product]],OwnersPT[Product],OwnersPT[Owner])</f>
        <v>Wyn</v>
      </c>
      <c r="F678" s="15">
        <f>EOMONTH(TransactionsPT[[#This Row],[Date]],0)</f>
        <v>46112</v>
      </c>
    </row>
    <row r="679" spans="2:6" x14ac:dyDescent="0.45">
      <c r="B679" s="4">
        <v>46026</v>
      </c>
      <c r="C679" t="s">
        <v>5</v>
      </c>
      <c r="D679">
        <v>30</v>
      </c>
      <c r="E679" t="str">
        <f>_xlfn.XLOOKUP(TransactionsPT[[#This Row],[Product]],OwnersPT[Product],OwnersPT[Owner])</f>
        <v>Sue</v>
      </c>
      <c r="F679" s="15">
        <f>EOMONTH(TransactionsPT[[#This Row],[Date]],0)</f>
        <v>46053</v>
      </c>
    </row>
    <row r="680" spans="2:6" x14ac:dyDescent="0.45">
      <c r="B680" s="4">
        <v>46074</v>
      </c>
      <c r="C680" t="s">
        <v>7</v>
      </c>
      <c r="D680">
        <v>50</v>
      </c>
      <c r="E680" t="str">
        <f>_xlfn.XLOOKUP(TransactionsPT[[#This Row],[Product]],OwnersPT[Product],OwnersPT[Owner])</f>
        <v>Giles</v>
      </c>
      <c r="F680" s="15">
        <f>EOMONTH(TransactionsPT[[#This Row],[Date]],0)</f>
        <v>46081</v>
      </c>
    </row>
    <row r="681" spans="2:6" x14ac:dyDescent="0.45">
      <c r="B681" s="4">
        <v>46045</v>
      </c>
      <c r="C681" t="s">
        <v>5</v>
      </c>
      <c r="D681">
        <v>30</v>
      </c>
      <c r="E681" t="str">
        <f>_xlfn.XLOOKUP(TransactionsPT[[#This Row],[Product]],OwnersPT[Product],OwnersPT[Owner])</f>
        <v>Sue</v>
      </c>
      <c r="F681" s="15">
        <f>EOMONTH(TransactionsPT[[#This Row],[Date]],0)</f>
        <v>46053</v>
      </c>
    </row>
    <row r="682" spans="2:6" x14ac:dyDescent="0.45">
      <c r="B682" s="4">
        <v>46081</v>
      </c>
      <c r="C682" t="s">
        <v>7</v>
      </c>
      <c r="D682">
        <v>50</v>
      </c>
      <c r="E682" t="str">
        <f>_xlfn.XLOOKUP(TransactionsPT[[#This Row],[Product]],OwnersPT[Product],OwnersPT[Owner])</f>
        <v>Giles</v>
      </c>
      <c r="F682" s="15">
        <f>EOMONTH(TransactionsPT[[#This Row],[Date]],0)</f>
        <v>46081</v>
      </c>
    </row>
    <row r="683" spans="2:6" x14ac:dyDescent="0.45">
      <c r="B683" s="4">
        <v>46068</v>
      </c>
      <c r="C683" t="s">
        <v>5</v>
      </c>
      <c r="D683">
        <v>30</v>
      </c>
      <c r="E683" t="str">
        <f>_xlfn.XLOOKUP(TransactionsPT[[#This Row],[Product]],OwnersPT[Product],OwnersPT[Owner])</f>
        <v>Sue</v>
      </c>
      <c r="F683" s="15">
        <f>EOMONTH(TransactionsPT[[#This Row],[Date]],0)</f>
        <v>46081</v>
      </c>
    </row>
    <row r="684" spans="2:6" x14ac:dyDescent="0.45">
      <c r="B684" s="4">
        <v>46095</v>
      </c>
      <c r="C684" t="s">
        <v>6</v>
      </c>
      <c r="D684">
        <v>40</v>
      </c>
      <c r="E684" t="str">
        <f>_xlfn.XLOOKUP(TransactionsPT[[#This Row],[Product]],OwnersPT[Product],OwnersPT[Owner])</f>
        <v>Wyn</v>
      </c>
      <c r="F684" s="15">
        <f>EOMONTH(TransactionsPT[[#This Row],[Date]],0)</f>
        <v>46112</v>
      </c>
    </row>
    <row r="685" spans="2:6" x14ac:dyDescent="0.45">
      <c r="B685" s="4">
        <v>46120</v>
      </c>
      <c r="C685" t="s">
        <v>5</v>
      </c>
      <c r="D685">
        <v>30</v>
      </c>
      <c r="E685" t="str">
        <f>_xlfn.XLOOKUP(TransactionsPT[[#This Row],[Product]],OwnersPT[Product],OwnersPT[Owner])</f>
        <v>Sue</v>
      </c>
      <c r="F685" s="15">
        <f>EOMONTH(TransactionsPT[[#This Row],[Date]],0)</f>
        <v>46142</v>
      </c>
    </row>
    <row r="686" spans="2:6" x14ac:dyDescent="0.45">
      <c r="B686" s="4">
        <v>46141</v>
      </c>
      <c r="C686" t="s">
        <v>3</v>
      </c>
      <c r="D686">
        <v>10</v>
      </c>
      <c r="E686" t="str">
        <f>_xlfn.XLOOKUP(TransactionsPT[[#This Row],[Product]],OwnersPT[Product],OwnersPT[Owner])</f>
        <v>Wyn</v>
      </c>
      <c r="F686" s="15">
        <f>EOMONTH(TransactionsPT[[#This Row],[Date]],0)</f>
        <v>46142</v>
      </c>
    </row>
    <row r="687" spans="2:6" x14ac:dyDescent="0.45">
      <c r="B687" s="4">
        <v>46097</v>
      </c>
      <c r="C687" t="s">
        <v>5</v>
      </c>
      <c r="D687">
        <v>30</v>
      </c>
      <c r="E687" t="str">
        <f>_xlfn.XLOOKUP(TransactionsPT[[#This Row],[Product]],OwnersPT[Product],OwnersPT[Owner])</f>
        <v>Sue</v>
      </c>
      <c r="F687" s="15">
        <f>EOMONTH(TransactionsPT[[#This Row],[Date]],0)</f>
        <v>46112</v>
      </c>
    </row>
    <row r="688" spans="2:6" x14ac:dyDescent="0.45">
      <c r="B688" s="4">
        <v>46184</v>
      </c>
      <c r="C688" t="s">
        <v>7</v>
      </c>
      <c r="D688">
        <v>50</v>
      </c>
      <c r="E688" t="str">
        <f>_xlfn.XLOOKUP(TransactionsPT[[#This Row],[Product]],OwnersPT[Product],OwnersPT[Owner])</f>
        <v>Giles</v>
      </c>
      <c r="F688" s="15">
        <f>EOMONTH(TransactionsPT[[#This Row],[Date]],0)</f>
        <v>46203</v>
      </c>
    </row>
    <row r="689" spans="2:6" x14ac:dyDescent="0.45">
      <c r="B689" s="4">
        <v>46045</v>
      </c>
      <c r="C689" t="s">
        <v>5</v>
      </c>
      <c r="D689">
        <v>30</v>
      </c>
      <c r="E689" t="str">
        <f>_xlfn.XLOOKUP(TransactionsPT[[#This Row],[Product]],OwnersPT[Product],OwnersPT[Owner])</f>
        <v>Sue</v>
      </c>
      <c r="F689" s="15">
        <f>EOMONTH(TransactionsPT[[#This Row],[Date]],0)</f>
        <v>46053</v>
      </c>
    </row>
    <row r="690" spans="2:6" x14ac:dyDescent="0.45">
      <c r="B690" s="4">
        <v>46042</v>
      </c>
      <c r="C690" t="s">
        <v>6</v>
      </c>
      <c r="D690">
        <v>40</v>
      </c>
      <c r="E690" t="str">
        <f>_xlfn.XLOOKUP(TransactionsPT[[#This Row],[Product]],OwnersPT[Product],OwnersPT[Owner])</f>
        <v>Wyn</v>
      </c>
      <c r="F690" s="15">
        <f>EOMONTH(TransactionsPT[[#This Row],[Date]],0)</f>
        <v>46053</v>
      </c>
    </row>
    <row r="691" spans="2:6" x14ac:dyDescent="0.45">
      <c r="B691" s="4">
        <v>46061</v>
      </c>
      <c r="C691" t="s">
        <v>6</v>
      </c>
      <c r="D691">
        <v>40</v>
      </c>
      <c r="E691" t="str">
        <f>_xlfn.XLOOKUP(TransactionsPT[[#This Row],[Product]],OwnersPT[Product],OwnersPT[Owner])</f>
        <v>Wyn</v>
      </c>
      <c r="F691" s="15">
        <f>EOMONTH(TransactionsPT[[#This Row],[Date]],0)</f>
        <v>46081</v>
      </c>
    </row>
    <row r="692" spans="2:6" x14ac:dyDescent="0.45">
      <c r="B692" s="4">
        <v>46086</v>
      </c>
      <c r="C692" t="s">
        <v>7</v>
      </c>
      <c r="D692">
        <v>50</v>
      </c>
      <c r="E692" t="str">
        <f>_xlfn.XLOOKUP(TransactionsPT[[#This Row],[Product]],OwnersPT[Product],OwnersPT[Owner])</f>
        <v>Giles</v>
      </c>
      <c r="F692" s="15">
        <f>EOMONTH(TransactionsPT[[#This Row],[Date]],0)</f>
        <v>46112</v>
      </c>
    </row>
    <row r="693" spans="2:6" x14ac:dyDescent="0.45">
      <c r="B693" s="4">
        <v>46177</v>
      </c>
      <c r="C693" t="s">
        <v>5</v>
      </c>
      <c r="D693">
        <v>30</v>
      </c>
      <c r="E693" t="str">
        <f>_xlfn.XLOOKUP(TransactionsPT[[#This Row],[Product]],OwnersPT[Product],OwnersPT[Owner])</f>
        <v>Sue</v>
      </c>
      <c r="F693" s="15">
        <f>EOMONTH(TransactionsPT[[#This Row],[Date]],0)</f>
        <v>46203</v>
      </c>
    </row>
    <row r="694" spans="2:6" x14ac:dyDescent="0.45">
      <c r="B694" s="4">
        <v>46186</v>
      </c>
      <c r="C694" t="s">
        <v>7</v>
      </c>
      <c r="D694">
        <v>50</v>
      </c>
      <c r="E694" t="str">
        <f>_xlfn.XLOOKUP(TransactionsPT[[#This Row],[Product]],OwnersPT[Product],OwnersPT[Owner])</f>
        <v>Giles</v>
      </c>
      <c r="F694" s="15">
        <f>EOMONTH(TransactionsPT[[#This Row],[Date]],0)</f>
        <v>46203</v>
      </c>
    </row>
    <row r="695" spans="2:6" x14ac:dyDescent="0.45">
      <c r="B695" s="4">
        <v>46086</v>
      </c>
      <c r="C695" t="s">
        <v>4</v>
      </c>
      <c r="D695">
        <v>20</v>
      </c>
      <c r="E695" t="str">
        <f>_xlfn.XLOOKUP(TransactionsPT[[#This Row],[Product]],OwnersPT[Product],OwnersPT[Owner])</f>
        <v>Sue</v>
      </c>
      <c r="F695" s="15">
        <f>EOMONTH(TransactionsPT[[#This Row],[Date]],0)</f>
        <v>46112</v>
      </c>
    </row>
    <row r="696" spans="2:6" x14ac:dyDescent="0.45">
      <c r="B696" s="4">
        <v>46188</v>
      </c>
      <c r="C696" t="s">
        <v>5</v>
      </c>
      <c r="D696">
        <v>30</v>
      </c>
      <c r="E696" t="str">
        <f>_xlfn.XLOOKUP(TransactionsPT[[#This Row],[Product]],OwnersPT[Product],OwnersPT[Owner])</f>
        <v>Sue</v>
      </c>
      <c r="F696" s="15">
        <f>EOMONTH(TransactionsPT[[#This Row],[Date]],0)</f>
        <v>46203</v>
      </c>
    </row>
    <row r="697" spans="2:6" x14ac:dyDescent="0.45">
      <c r="B697" s="4">
        <v>46037</v>
      </c>
      <c r="C697" t="s">
        <v>6</v>
      </c>
      <c r="D697">
        <v>40</v>
      </c>
      <c r="E697" t="str">
        <f>_xlfn.XLOOKUP(TransactionsPT[[#This Row],[Product]],OwnersPT[Product],OwnersPT[Owner])</f>
        <v>Wyn</v>
      </c>
      <c r="F697" s="15">
        <f>EOMONTH(TransactionsPT[[#This Row],[Date]],0)</f>
        <v>46053</v>
      </c>
    </row>
    <row r="698" spans="2:6" x14ac:dyDescent="0.45">
      <c r="B698" s="4">
        <v>46099</v>
      </c>
      <c r="C698" t="s">
        <v>6</v>
      </c>
      <c r="D698">
        <v>40</v>
      </c>
      <c r="E698" t="str">
        <f>_xlfn.XLOOKUP(TransactionsPT[[#This Row],[Product]],OwnersPT[Product],OwnersPT[Owner])</f>
        <v>Wyn</v>
      </c>
      <c r="F698" s="15">
        <f>EOMONTH(TransactionsPT[[#This Row],[Date]],0)</f>
        <v>46112</v>
      </c>
    </row>
    <row r="699" spans="2:6" x14ac:dyDescent="0.45">
      <c r="B699" s="4">
        <v>46175</v>
      </c>
      <c r="C699" t="s">
        <v>4</v>
      </c>
      <c r="D699">
        <v>20</v>
      </c>
      <c r="E699" t="str">
        <f>_xlfn.XLOOKUP(TransactionsPT[[#This Row],[Product]],OwnersPT[Product],OwnersPT[Owner])</f>
        <v>Sue</v>
      </c>
      <c r="F699" s="15">
        <f>EOMONTH(TransactionsPT[[#This Row],[Date]],0)</f>
        <v>46203</v>
      </c>
    </row>
    <row r="700" spans="2:6" x14ac:dyDescent="0.45">
      <c r="B700" s="4">
        <v>46036</v>
      </c>
      <c r="C700" t="s">
        <v>7</v>
      </c>
      <c r="D700">
        <v>50</v>
      </c>
      <c r="E700" t="str">
        <f>_xlfn.XLOOKUP(TransactionsPT[[#This Row],[Product]],OwnersPT[Product],OwnersPT[Owner])</f>
        <v>Giles</v>
      </c>
      <c r="F700" s="15">
        <f>EOMONTH(TransactionsPT[[#This Row],[Date]],0)</f>
        <v>46053</v>
      </c>
    </row>
    <row r="701" spans="2:6" x14ac:dyDescent="0.45">
      <c r="B701" s="4">
        <v>46148</v>
      </c>
      <c r="C701" t="s">
        <v>5</v>
      </c>
      <c r="D701">
        <v>30</v>
      </c>
      <c r="E701" t="str">
        <f>_xlfn.XLOOKUP(TransactionsPT[[#This Row],[Product]],OwnersPT[Product],OwnersPT[Owner])</f>
        <v>Sue</v>
      </c>
      <c r="F701" s="15">
        <f>EOMONTH(TransactionsPT[[#This Row],[Date]],0)</f>
        <v>46173</v>
      </c>
    </row>
    <row r="702" spans="2:6" x14ac:dyDescent="0.45">
      <c r="B702" s="4">
        <v>46066</v>
      </c>
      <c r="C702" t="s">
        <v>4</v>
      </c>
      <c r="D702">
        <v>20</v>
      </c>
      <c r="E702" t="str">
        <f>_xlfn.XLOOKUP(TransactionsPT[[#This Row],[Product]],OwnersPT[Product],OwnersPT[Owner])</f>
        <v>Sue</v>
      </c>
      <c r="F702" s="15">
        <f>EOMONTH(TransactionsPT[[#This Row],[Date]],0)</f>
        <v>46081</v>
      </c>
    </row>
    <row r="703" spans="2:6" x14ac:dyDescent="0.45">
      <c r="B703" s="4">
        <v>46157</v>
      </c>
      <c r="C703" t="s">
        <v>5</v>
      </c>
      <c r="D703">
        <v>30</v>
      </c>
      <c r="E703" t="str">
        <f>_xlfn.XLOOKUP(TransactionsPT[[#This Row],[Product]],OwnersPT[Product],OwnersPT[Owner])</f>
        <v>Sue</v>
      </c>
      <c r="F703" s="15">
        <f>EOMONTH(TransactionsPT[[#This Row],[Date]],0)</f>
        <v>46173</v>
      </c>
    </row>
    <row r="704" spans="2:6" x14ac:dyDescent="0.45">
      <c r="B704" s="4">
        <v>46174</v>
      </c>
      <c r="C704" t="s">
        <v>3</v>
      </c>
      <c r="D704">
        <v>10</v>
      </c>
      <c r="E704" t="str">
        <f>_xlfn.XLOOKUP(TransactionsPT[[#This Row],[Product]],OwnersPT[Product],OwnersPT[Owner])</f>
        <v>Wyn</v>
      </c>
      <c r="F704" s="15">
        <f>EOMONTH(TransactionsPT[[#This Row],[Date]],0)</f>
        <v>46203</v>
      </c>
    </row>
    <row r="705" spans="2:6" x14ac:dyDescent="0.45">
      <c r="B705" s="4">
        <v>46165</v>
      </c>
      <c r="C705" t="s">
        <v>4</v>
      </c>
      <c r="D705">
        <v>20</v>
      </c>
      <c r="E705" t="str">
        <f>_xlfn.XLOOKUP(TransactionsPT[[#This Row],[Product]],OwnersPT[Product],OwnersPT[Owner])</f>
        <v>Sue</v>
      </c>
      <c r="F705" s="15">
        <f>EOMONTH(TransactionsPT[[#This Row],[Date]],0)</f>
        <v>46173</v>
      </c>
    </row>
    <row r="706" spans="2:6" x14ac:dyDescent="0.45">
      <c r="B706" s="4">
        <v>46142</v>
      </c>
      <c r="C706" t="s">
        <v>7</v>
      </c>
      <c r="D706">
        <v>50</v>
      </c>
      <c r="E706" t="str">
        <f>_xlfn.XLOOKUP(TransactionsPT[[#This Row],[Product]],OwnersPT[Product],OwnersPT[Owner])</f>
        <v>Giles</v>
      </c>
      <c r="F706" s="15">
        <f>EOMONTH(TransactionsPT[[#This Row],[Date]],0)</f>
        <v>46142</v>
      </c>
    </row>
    <row r="707" spans="2:6" x14ac:dyDescent="0.45">
      <c r="B707" s="4">
        <v>46093</v>
      </c>
      <c r="C707" t="s">
        <v>6</v>
      </c>
      <c r="D707">
        <v>40</v>
      </c>
      <c r="E707" t="str">
        <f>_xlfn.XLOOKUP(TransactionsPT[[#This Row],[Product]],OwnersPT[Product],OwnersPT[Owner])</f>
        <v>Wyn</v>
      </c>
      <c r="F707" s="15">
        <f>EOMONTH(TransactionsPT[[#This Row],[Date]],0)</f>
        <v>46112</v>
      </c>
    </row>
    <row r="708" spans="2:6" x14ac:dyDescent="0.45">
      <c r="B708" s="4">
        <v>46177</v>
      </c>
      <c r="C708" t="s">
        <v>3</v>
      </c>
      <c r="D708">
        <v>10</v>
      </c>
      <c r="E708" t="str">
        <f>_xlfn.XLOOKUP(TransactionsPT[[#This Row],[Product]],OwnersPT[Product],OwnersPT[Owner])</f>
        <v>Wyn</v>
      </c>
      <c r="F708" s="15">
        <f>EOMONTH(TransactionsPT[[#This Row],[Date]],0)</f>
        <v>46203</v>
      </c>
    </row>
    <row r="709" spans="2:6" x14ac:dyDescent="0.45">
      <c r="B709" s="4">
        <v>46162</v>
      </c>
      <c r="C709" t="s">
        <v>5</v>
      </c>
      <c r="D709">
        <v>30</v>
      </c>
      <c r="E709" t="str">
        <f>_xlfn.XLOOKUP(TransactionsPT[[#This Row],[Product]],OwnersPT[Product],OwnersPT[Owner])</f>
        <v>Sue</v>
      </c>
      <c r="F709" s="15">
        <f>EOMONTH(TransactionsPT[[#This Row],[Date]],0)</f>
        <v>46173</v>
      </c>
    </row>
    <row r="710" spans="2:6" x14ac:dyDescent="0.45">
      <c r="B710" s="4">
        <v>46057</v>
      </c>
      <c r="C710" t="s">
        <v>5</v>
      </c>
      <c r="D710">
        <v>30</v>
      </c>
      <c r="E710" t="str">
        <f>_xlfn.XLOOKUP(TransactionsPT[[#This Row],[Product]],OwnersPT[Product],OwnersPT[Owner])</f>
        <v>Sue</v>
      </c>
      <c r="F710" s="15">
        <f>EOMONTH(TransactionsPT[[#This Row],[Date]],0)</f>
        <v>46081</v>
      </c>
    </row>
    <row r="711" spans="2:6" x14ac:dyDescent="0.45">
      <c r="B711" s="4">
        <v>46076</v>
      </c>
      <c r="C711" t="s">
        <v>3</v>
      </c>
      <c r="D711">
        <v>10</v>
      </c>
      <c r="E711" t="str">
        <f>_xlfn.XLOOKUP(TransactionsPT[[#This Row],[Product]],OwnersPT[Product],OwnersPT[Owner])</f>
        <v>Wyn</v>
      </c>
      <c r="F711" s="15">
        <f>EOMONTH(TransactionsPT[[#This Row],[Date]],0)</f>
        <v>46081</v>
      </c>
    </row>
    <row r="712" spans="2:6" x14ac:dyDescent="0.45">
      <c r="B712" s="4">
        <v>46053</v>
      </c>
      <c r="C712" t="s">
        <v>4</v>
      </c>
      <c r="D712">
        <v>20</v>
      </c>
      <c r="E712" t="str">
        <f>_xlfn.XLOOKUP(TransactionsPT[[#This Row],[Product]],OwnersPT[Product],OwnersPT[Owner])</f>
        <v>Sue</v>
      </c>
      <c r="F712" s="15">
        <f>EOMONTH(TransactionsPT[[#This Row],[Date]],0)</f>
        <v>46053</v>
      </c>
    </row>
    <row r="713" spans="2:6" x14ac:dyDescent="0.45">
      <c r="B713" s="4">
        <v>46068</v>
      </c>
      <c r="C713" t="s">
        <v>4</v>
      </c>
      <c r="D713">
        <v>20</v>
      </c>
      <c r="E713" t="str">
        <f>_xlfn.XLOOKUP(TransactionsPT[[#This Row],[Product]],OwnersPT[Product],OwnersPT[Owner])</f>
        <v>Sue</v>
      </c>
      <c r="F713" s="15">
        <f>EOMONTH(TransactionsPT[[#This Row],[Date]],0)</f>
        <v>46081</v>
      </c>
    </row>
    <row r="714" spans="2:6" x14ac:dyDescent="0.45">
      <c r="B714" s="4">
        <v>46152</v>
      </c>
      <c r="C714" t="s">
        <v>5</v>
      </c>
      <c r="D714">
        <v>30</v>
      </c>
      <c r="E714" t="str">
        <f>_xlfn.XLOOKUP(TransactionsPT[[#This Row],[Product]],OwnersPT[Product],OwnersPT[Owner])</f>
        <v>Sue</v>
      </c>
      <c r="F714" s="15">
        <f>EOMONTH(TransactionsPT[[#This Row],[Date]],0)</f>
        <v>46173</v>
      </c>
    </row>
    <row r="715" spans="2:6" x14ac:dyDescent="0.45">
      <c r="B715" s="4">
        <v>46173</v>
      </c>
      <c r="C715" t="s">
        <v>3</v>
      </c>
      <c r="D715">
        <v>10</v>
      </c>
      <c r="E715" t="str">
        <f>_xlfn.XLOOKUP(TransactionsPT[[#This Row],[Product]],OwnersPT[Product],OwnersPT[Owner])</f>
        <v>Wyn</v>
      </c>
      <c r="F715" s="15">
        <f>EOMONTH(TransactionsPT[[#This Row],[Date]],0)</f>
        <v>46173</v>
      </c>
    </row>
    <row r="716" spans="2:6" x14ac:dyDescent="0.45">
      <c r="B716" s="4">
        <v>46132</v>
      </c>
      <c r="C716" t="s">
        <v>6</v>
      </c>
      <c r="D716">
        <v>40</v>
      </c>
      <c r="E716" t="str">
        <f>_xlfn.XLOOKUP(TransactionsPT[[#This Row],[Product]],OwnersPT[Product],OwnersPT[Owner])</f>
        <v>Wyn</v>
      </c>
      <c r="F716" s="15">
        <f>EOMONTH(TransactionsPT[[#This Row],[Date]],0)</f>
        <v>46142</v>
      </c>
    </row>
    <row r="717" spans="2:6" x14ac:dyDescent="0.45">
      <c r="B717" s="4">
        <v>46062</v>
      </c>
      <c r="C717" t="s">
        <v>5</v>
      </c>
      <c r="D717">
        <v>30</v>
      </c>
      <c r="E717" t="str">
        <f>_xlfn.XLOOKUP(TransactionsPT[[#This Row],[Product]],OwnersPT[Product],OwnersPT[Owner])</f>
        <v>Sue</v>
      </c>
      <c r="F717" s="15">
        <f>EOMONTH(TransactionsPT[[#This Row],[Date]],0)</f>
        <v>46081</v>
      </c>
    </row>
    <row r="718" spans="2:6" x14ac:dyDescent="0.45">
      <c r="B718" s="4">
        <v>46103</v>
      </c>
      <c r="C718" t="s">
        <v>5</v>
      </c>
      <c r="D718">
        <v>30</v>
      </c>
      <c r="E718" t="str">
        <f>_xlfn.XLOOKUP(TransactionsPT[[#This Row],[Product]],OwnersPT[Product],OwnersPT[Owner])</f>
        <v>Sue</v>
      </c>
      <c r="F718" s="15">
        <f>EOMONTH(TransactionsPT[[#This Row],[Date]],0)</f>
        <v>46112</v>
      </c>
    </row>
    <row r="719" spans="2:6" x14ac:dyDescent="0.45">
      <c r="B719" s="4">
        <v>46112</v>
      </c>
      <c r="C719" t="s">
        <v>7</v>
      </c>
      <c r="D719">
        <v>50</v>
      </c>
      <c r="E719" t="str">
        <f>_xlfn.XLOOKUP(TransactionsPT[[#This Row],[Product]],OwnersPT[Product],OwnersPT[Owner])</f>
        <v>Giles</v>
      </c>
      <c r="F719" s="15">
        <f>EOMONTH(TransactionsPT[[#This Row],[Date]],0)</f>
        <v>46112</v>
      </c>
    </row>
    <row r="720" spans="2:6" x14ac:dyDescent="0.45">
      <c r="B720" s="4">
        <v>46150</v>
      </c>
      <c r="C720" t="s">
        <v>5</v>
      </c>
      <c r="D720">
        <v>30</v>
      </c>
      <c r="E720" t="str">
        <f>_xlfn.XLOOKUP(TransactionsPT[[#This Row],[Product]],OwnersPT[Product],OwnersPT[Owner])</f>
        <v>Sue</v>
      </c>
      <c r="F720" s="15">
        <f>EOMONTH(TransactionsPT[[#This Row],[Date]],0)</f>
        <v>46173</v>
      </c>
    </row>
    <row r="721" spans="2:6" x14ac:dyDescent="0.45">
      <c r="B721" s="4">
        <v>46150</v>
      </c>
      <c r="C721" t="s">
        <v>6</v>
      </c>
      <c r="D721">
        <v>40</v>
      </c>
      <c r="E721" t="str">
        <f>_xlfn.XLOOKUP(TransactionsPT[[#This Row],[Product]],OwnersPT[Product],OwnersPT[Owner])</f>
        <v>Wyn</v>
      </c>
      <c r="F721" s="15">
        <f>EOMONTH(TransactionsPT[[#This Row],[Date]],0)</f>
        <v>46173</v>
      </c>
    </row>
    <row r="722" spans="2:6" x14ac:dyDescent="0.45">
      <c r="B722" s="4">
        <v>46178</v>
      </c>
      <c r="C722" t="s">
        <v>5</v>
      </c>
      <c r="D722">
        <v>30</v>
      </c>
      <c r="E722" t="str">
        <f>_xlfn.XLOOKUP(TransactionsPT[[#This Row],[Product]],OwnersPT[Product],OwnersPT[Owner])</f>
        <v>Sue</v>
      </c>
      <c r="F722" s="15">
        <f>EOMONTH(TransactionsPT[[#This Row],[Date]],0)</f>
        <v>46203</v>
      </c>
    </row>
    <row r="723" spans="2:6" x14ac:dyDescent="0.45">
      <c r="B723" s="4">
        <v>46056</v>
      </c>
      <c r="C723" t="s">
        <v>4</v>
      </c>
      <c r="D723">
        <v>20</v>
      </c>
      <c r="E723" t="str">
        <f>_xlfn.XLOOKUP(TransactionsPT[[#This Row],[Product]],OwnersPT[Product],OwnersPT[Owner])</f>
        <v>Sue</v>
      </c>
      <c r="F723" s="15">
        <f>EOMONTH(TransactionsPT[[#This Row],[Date]],0)</f>
        <v>46081</v>
      </c>
    </row>
    <row r="724" spans="2:6" x14ac:dyDescent="0.45">
      <c r="B724" s="4">
        <v>46173</v>
      </c>
      <c r="C724" t="s">
        <v>4</v>
      </c>
      <c r="D724">
        <v>20</v>
      </c>
      <c r="E724" t="str">
        <f>_xlfn.XLOOKUP(TransactionsPT[[#This Row],[Product]],OwnersPT[Product],OwnersPT[Owner])</f>
        <v>Sue</v>
      </c>
      <c r="F724" s="15">
        <f>EOMONTH(TransactionsPT[[#This Row],[Date]],0)</f>
        <v>46173</v>
      </c>
    </row>
    <row r="725" spans="2:6" x14ac:dyDescent="0.45">
      <c r="B725" s="4">
        <v>46129</v>
      </c>
      <c r="C725" t="s">
        <v>4</v>
      </c>
      <c r="D725">
        <v>20</v>
      </c>
      <c r="E725" t="str">
        <f>_xlfn.XLOOKUP(TransactionsPT[[#This Row],[Product]],OwnersPT[Product],OwnersPT[Owner])</f>
        <v>Sue</v>
      </c>
      <c r="F725" s="15">
        <f>EOMONTH(TransactionsPT[[#This Row],[Date]],0)</f>
        <v>46142</v>
      </c>
    </row>
    <row r="726" spans="2:6" x14ac:dyDescent="0.45">
      <c r="B726" s="4">
        <v>46158</v>
      </c>
      <c r="C726" t="s">
        <v>3</v>
      </c>
      <c r="D726">
        <v>10</v>
      </c>
      <c r="E726" t="str">
        <f>_xlfn.XLOOKUP(TransactionsPT[[#This Row],[Product]],OwnersPT[Product],OwnersPT[Owner])</f>
        <v>Wyn</v>
      </c>
      <c r="F726" s="15">
        <f>EOMONTH(TransactionsPT[[#This Row],[Date]],0)</f>
        <v>46173</v>
      </c>
    </row>
    <row r="727" spans="2:6" x14ac:dyDescent="0.45">
      <c r="B727" s="4">
        <v>46050</v>
      </c>
      <c r="C727" t="s">
        <v>3</v>
      </c>
      <c r="D727">
        <v>10</v>
      </c>
      <c r="E727" t="str">
        <f>_xlfn.XLOOKUP(TransactionsPT[[#This Row],[Product]],OwnersPT[Product],OwnersPT[Owner])</f>
        <v>Wyn</v>
      </c>
      <c r="F727" s="15">
        <f>EOMONTH(TransactionsPT[[#This Row],[Date]],0)</f>
        <v>46053</v>
      </c>
    </row>
    <row r="728" spans="2:6" x14ac:dyDescent="0.45">
      <c r="B728" s="4">
        <v>46153</v>
      </c>
      <c r="C728" t="s">
        <v>7</v>
      </c>
      <c r="D728">
        <v>50</v>
      </c>
      <c r="E728" t="str">
        <f>_xlfn.XLOOKUP(TransactionsPT[[#This Row],[Product]],OwnersPT[Product],OwnersPT[Owner])</f>
        <v>Giles</v>
      </c>
      <c r="F728" s="15">
        <f>EOMONTH(TransactionsPT[[#This Row],[Date]],0)</f>
        <v>46173</v>
      </c>
    </row>
    <row r="729" spans="2:6" x14ac:dyDescent="0.45">
      <c r="B729" s="4">
        <v>46097</v>
      </c>
      <c r="C729" t="s">
        <v>7</v>
      </c>
      <c r="D729">
        <v>50</v>
      </c>
      <c r="E729" t="str">
        <f>_xlfn.XLOOKUP(TransactionsPT[[#This Row],[Product]],OwnersPT[Product],OwnersPT[Owner])</f>
        <v>Giles</v>
      </c>
      <c r="F729" s="15">
        <f>EOMONTH(TransactionsPT[[#This Row],[Date]],0)</f>
        <v>46112</v>
      </c>
    </row>
    <row r="730" spans="2:6" x14ac:dyDescent="0.45">
      <c r="B730" s="4">
        <v>46041</v>
      </c>
      <c r="C730" t="s">
        <v>5</v>
      </c>
      <c r="D730">
        <v>30</v>
      </c>
      <c r="E730" t="str">
        <f>_xlfn.XLOOKUP(TransactionsPT[[#This Row],[Product]],OwnersPT[Product],OwnersPT[Owner])</f>
        <v>Sue</v>
      </c>
      <c r="F730" s="15">
        <f>EOMONTH(TransactionsPT[[#This Row],[Date]],0)</f>
        <v>46053</v>
      </c>
    </row>
    <row r="731" spans="2:6" x14ac:dyDescent="0.45">
      <c r="B731" s="4">
        <v>46105</v>
      </c>
      <c r="C731" t="s">
        <v>5</v>
      </c>
      <c r="D731">
        <v>30</v>
      </c>
      <c r="E731" t="str">
        <f>_xlfn.XLOOKUP(TransactionsPT[[#This Row],[Product]],OwnersPT[Product],OwnersPT[Owner])</f>
        <v>Sue</v>
      </c>
      <c r="F731" s="15">
        <f>EOMONTH(TransactionsPT[[#This Row],[Date]],0)</f>
        <v>46112</v>
      </c>
    </row>
    <row r="732" spans="2:6" x14ac:dyDescent="0.45">
      <c r="B732" s="4">
        <v>46069</v>
      </c>
      <c r="C732" t="s">
        <v>3</v>
      </c>
      <c r="D732">
        <v>10</v>
      </c>
      <c r="E732" t="str">
        <f>_xlfn.XLOOKUP(TransactionsPT[[#This Row],[Product]],OwnersPT[Product],OwnersPT[Owner])</f>
        <v>Wyn</v>
      </c>
      <c r="F732" s="15">
        <f>EOMONTH(TransactionsPT[[#This Row],[Date]],0)</f>
        <v>46081</v>
      </c>
    </row>
    <row r="733" spans="2:6" x14ac:dyDescent="0.45">
      <c r="B733" s="4">
        <v>46175</v>
      </c>
      <c r="C733" t="s">
        <v>7</v>
      </c>
      <c r="D733">
        <v>50</v>
      </c>
      <c r="E733" t="str">
        <f>_xlfn.XLOOKUP(TransactionsPT[[#This Row],[Product]],OwnersPT[Product],OwnersPT[Owner])</f>
        <v>Giles</v>
      </c>
      <c r="F733" s="15">
        <f>EOMONTH(TransactionsPT[[#This Row],[Date]],0)</f>
        <v>46203</v>
      </c>
    </row>
    <row r="734" spans="2:6" x14ac:dyDescent="0.45">
      <c r="B734" s="4">
        <v>46058</v>
      </c>
      <c r="C734" t="s">
        <v>5</v>
      </c>
      <c r="D734">
        <v>30</v>
      </c>
      <c r="E734" t="str">
        <f>_xlfn.XLOOKUP(TransactionsPT[[#This Row],[Product]],OwnersPT[Product],OwnersPT[Owner])</f>
        <v>Sue</v>
      </c>
      <c r="F734" s="15">
        <f>EOMONTH(TransactionsPT[[#This Row],[Date]],0)</f>
        <v>46081</v>
      </c>
    </row>
    <row r="735" spans="2:6" x14ac:dyDescent="0.45">
      <c r="B735" s="4">
        <v>46069</v>
      </c>
      <c r="C735" t="s">
        <v>6</v>
      </c>
      <c r="D735">
        <v>40</v>
      </c>
      <c r="E735" t="str">
        <f>_xlfn.XLOOKUP(TransactionsPT[[#This Row],[Product]],OwnersPT[Product],OwnersPT[Owner])</f>
        <v>Wyn</v>
      </c>
      <c r="F735" s="15">
        <f>EOMONTH(TransactionsPT[[#This Row],[Date]],0)</f>
        <v>46081</v>
      </c>
    </row>
    <row r="736" spans="2:6" x14ac:dyDescent="0.45">
      <c r="B736" s="4">
        <v>46074</v>
      </c>
      <c r="C736" t="s">
        <v>3</v>
      </c>
      <c r="D736">
        <v>10</v>
      </c>
      <c r="E736" t="str">
        <f>_xlfn.XLOOKUP(TransactionsPT[[#This Row],[Product]],OwnersPT[Product],OwnersPT[Owner])</f>
        <v>Wyn</v>
      </c>
      <c r="F736" s="15">
        <f>EOMONTH(TransactionsPT[[#This Row],[Date]],0)</f>
        <v>46081</v>
      </c>
    </row>
    <row r="737" spans="2:6" x14ac:dyDescent="0.45">
      <c r="B737" s="4">
        <v>46027</v>
      </c>
      <c r="C737" t="s">
        <v>3</v>
      </c>
      <c r="D737">
        <v>10</v>
      </c>
      <c r="E737" t="str">
        <f>_xlfn.XLOOKUP(TransactionsPT[[#This Row],[Product]],OwnersPT[Product],OwnersPT[Owner])</f>
        <v>Wyn</v>
      </c>
      <c r="F737" s="15">
        <f>EOMONTH(TransactionsPT[[#This Row],[Date]],0)</f>
        <v>46053</v>
      </c>
    </row>
    <row r="738" spans="2:6" x14ac:dyDescent="0.45">
      <c r="B738" s="4">
        <v>46166</v>
      </c>
      <c r="C738" t="s">
        <v>4</v>
      </c>
      <c r="D738">
        <v>20</v>
      </c>
      <c r="E738" t="str">
        <f>_xlfn.XLOOKUP(TransactionsPT[[#This Row],[Product]],OwnersPT[Product],OwnersPT[Owner])</f>
        <v>Sue</v>
      </c>
      <c r="F738" s="15">
        <f>EOMONTH(TransactionsPT[[#This Row],[Date]],0)</f>
        <v>46173</v>
      </c>
    </row>
    <row r="739" spans="2:6" x14ac:dyDescent="0.45">
      <c r="B739" s="4">
        <v>46026</v>
      </c>
      <c r="C739" t="s">
        <v>3</v>
      </c>
      <c r="D739">
        <v>10</v>
      </c>
      <c r="E739" t="str">
        <f>_xlfn.XLOOKUP(TransactionsPT[[#This Row],[Product]],OwnersPT[Product],OwnersPT[Owner])</f>
        <v>Wyn</v>
      </c>
      <c r="F739" s="15">
        <f>EOMONTH(TransactionsPT[[#This Row],[Date]],0)</f>
        <v>46053</v>
      </c>
    </row>
    <row r="740" spans="2:6" x14ac:dyDescent="0.45">
      <c r="B740" s="4">
        <v>46090</v>
      </c>
      <c r="C740" t="s">
        <v>5</v>
      </c>
      <c r="D740">
        <v>30</v>
      </c>
      <c r="E740" t="str">
        <f>_xlfn.XLOOKUP(TransactionsPT[[#This Row],[Product]],OwnersPT[Product],OwnersPT[Owner])</f>
        <v>Sue</v>
      </c>
      <c r="F740" s="15">
        <f>EOMONTH(TransactionsPT[[#This Row],[Date]],0)</f>
        <v>46112</v>
      </c>
    </row>
    <row r="741" spans="2:6" x14ac:dyDescent="0.45">
      <c r="B741" s="4">
        <v>46122</v>
      </c>
      <c r="C741" t="s">
        <v>7</v>
      </c>
      <c r="D741">
        <v>50</v>
      </c>
      <c r="E741" t="str">
        <f>_xlfn.XLOOKUP(TransactionsPT[[#This Row],[Product]],OwnersPT[Product],OwnersPT[Owner])</f>
        <v>Giles</v>
      </c>
      <c r="F741" s="15">
        <f>EOMONTH(TransactionsPT[[#This Row],[Date]],0)</f>
        <v>46142</v>
      </c>
    </row>
    <row r="742" spans="2:6" x14ac:dyDescent="0.45">
      <c r="B742" s="4">
        <v>46078</v>
      </c>
      <c r="C742" t="s">
        <v>5</v>
      </c>
      <c r="D742">
        <v>30</v>
      </c>
      <c r="E742" t="str">
        <f>_xlfn.XLOOKUP(TransactionsPT[[#This Row],[Product]],OwnersPT[Product],OwnersPT[Owner])</f>
        <v>Sue</v>
      </c>
      <c r="F742" s="15">
        <f>EOMONTH(TransactionsPT[[#This Row],[Date]],0)</f>
        <v>46081</v>
      </c>
    </row>
    <row r="743" spans="2:6" x14ac:dyDescent="0.45">
      <c r="B743" s="4">
        <v>46079</v>
      </c>
      <c r="C743" t="s">
        <v>4</v>
      </c>
      <c r="D743">
        <v>20</v>
      </c>
      <c r="E743" t="str">
        <f>_xlfn.XLOOKUP(TransactionsPT[[#This Row],[Product]],OwnersPT[Product],OwnersPT[Owner])</f>
        <v>Sue</v>
      </c>
      <c r="F743" s="15">
        <f>EOMONTH(TransactionsPT[[#This Row],[Date]],0)</f>
        <v>46081</v>
      </c>
    </row>
    <row r="744" spans="2:6" x14ac:dyDescent="0.45">
      <c r="B744" s="4">
        <v>46191</v>
      </c>
      <c r="C744" t="s">
        <v>3</v>
      </c>
      <c r="D744">
        <v>10</v>
      </c>
      <c r="E744" t="str">
        <f>_xlfn.XLOOKUP(TransactionsPT[[#This Row],[Product]],OwnersPT[Product],OwnersPT[Owner])</f>
        <v>Wyn</v>
      </c>
      <c r="F744" s="15">
        <f>EOMONTH(TransactionsPT[[#This Row],[Date]],0)</f>
        <v>46203</v>
      </c>
    </row>
    <row r="745" spans="2:6" x14ac:dyDescent="0.45">
      <c r="B745" s="4">
        <v>46095</v>
      </c>
      <c r="C745" t="s">
        <v>5</v>
      </c>
      <c r="D745">
        <v>30</v>
      </c>
      <c r="E745" t="str">
        <f>_xlfn.XLOOKUP(TransactionsPT[[#This Row],[Product]],OwnersPT[Product],OwnersPT[Owner])</f>
        <v>Sue</v>
      </c>
      <c r="F745" s="15">
        <f>EOMONTH(TransactionsPT[[#This Row],[Date]],0)</f>
        <v>46112</v>
      </c>
    </row>
    <row r="746" spans="2:6" x14ac:dyDescent="0.45">
      <c r="B746" s="4">
        <v>46058</v>
      </c>
      <c r="C746" t="s">
        <v>6</v>
      </c>
      <c r="D746">
        <v>40</v>
      </c>
      <c r="E746" t="str">
        <f>_xlfn.XLOOKUP(TransactionsPT[[#This Row],[Product]],OwnersPT[Product],OwnersPT[Owner])</f>
        <v>Wyn</v>
      </c>
      <c r="F746" s="15">
        <f>EOMONTH(TransactionsPT[[#This Row],[Date]],0)</f>
        <v>46081</v>
      </c>
    </row>
    <row r="747" spans="2:6" x14ac:dyDescent="0.45">
      <c r="B747" s="4">
        <v>46090</v>
      </c>
      <c r="C747" t="s">
        <v>5</v>
      </c>
      <c r="D747">
        <v>30</v>
      </c>
      <c r="E747" t="str">
        <f>_xlfn.XLOOKUP(TransactionsPT[[#This Row],[Product]],OwnersPT[Product],OwnersPT[Owner])</f>
        <v>Sue</v>
      </c>
      <c r="F747" s="15">
        <f>EOMONTH(TransactionsPT[[#This Row],[Date]],0)</f>
        <v>46112</v>
      </c>
    </row>
    <row r="748" spans="2:6" x14ac:dyDescent="0.45">
      <c r="B748" s="4">
        <v>46166</v>
      </c>
      <c r="C748" t="s">
        <v>4</v>
      </c>
      <c r="D748">
        <v>20</v>
      </c>
      <c r="E748" t="str">
        <f>_xlfn.XLOOKUP(TransactionsPT[[#This Row],[Product]],OwnersPT[Product],OwnersPT[Owner])</f>
        <v>Sue</v>
      </c>
      <c r="F748" s="15">
        <f>EOMONTH(TransactionsPT[[#This Row],[Date]],0)</f>
        <v>46173</v>
      </c>
    </row>
    <row r="749" spans="2:6" x14ac:dyDescent="0.45">
      <c r="B749" s="4">
        <v>46119</v>
      </c>
      <c r="C749" t="s">
        <v>6</v>
      </c>
      <c r="D749">
        <v>40</v>
      </c>
      <c r="E749" t="str">
        <f>_xlfn.XLOOKUP(TransactionsPT[[#This Row],[Product]],OwnersPT[Product],OwnersPT[Owner])</f>
        <v>Wyn</v>
      </c>
      <c r="F749" s="15">
        <f>EOMONTH(TransactionsPT[[#This Row],[Date]],0)</f>
        <v>46142</v>
      </c>
    </row>
    <row r="750" spans="2:6" x14ac:dyDescent="0.45">
      <c r="B750" s="4">
        <v>46100</v>
      </c>
      <c r="C750" t="s">
        <v>7</v>
      </c>
      <c r="D750">
        <v>50</v>
      </c>
      <c r="E750" t="str">
        <f>_xlfn.XLOOKUP(TransactionsPT[[#This Row],[Product]],OwnersPT[Product],OwnersPT[Owner])</f>
        <v>Giles</v>
      </c>
      <c r="F750" s="15">
        <f>EOMONTH(TransactionsPT[[#This Row],[Date]],0)</f>
        <v>46112</v>
      </c>
    </row>
    <row r="751" spans="2:6" x14ac:dyDescent="0.45">
      <c r="B751" s="4">
        <v>46062</v>
      </c>
      <c r="C751" t="s">
        <v>6</v>
      </c>
      <c r="D751">
        <v>40</v>
      </c>
      <c r="E751" t="str">
        <f>_xlfn.XLOOKUP(TransactionsPT[[#This Row],[Product]],OwnersPT[Product],OwnersPT[Owner])</f>
        <v>Wyn</v>
      </c>
      <c r="F751" s="15">
        <f>EOMONTH(TransactionsPT[[#This Row],[Date]],0)</f>
        <v>46081</v>
      </c>
    </row>
    <row r="752" spans="2:6" x14ac:dyDescent="0.45">
      <c r="B752" s="4">
        <v>46146</v>
      </c>
      <c r="C752" t="s">
        <v>4</v>
      </c>
      <c r="D752">
        <v>20</v>
      </c>
      <c r="E752" t="str">
        <f>_xlfn.XLOOKUP(TransactionsPT[[#This Row],[Product]],OwnersPT[Product],OwnersPT[Owner])</f>
        <v>Sue</v>
      </c>
      <c r="F752" s="15">
        <f>EOMONTH(TransactionsPT[[#This Row],[Date]],0)</f>
        <v>46173</v>
      </c>
    </row>
    <row r="753" spans="2:6" x14ac:dyDescent="0.45">
      <c r="B753" s="4">
        <v>46029</v>
      </c>
      <c r="C753" t="s">
        <v>3</v>
      </c>
      <c r="D753">
        <v>10</v>
      </c>
      <c r="E753" t="str">
        <f>_xlfn.XLOOKUP(TransactionsPT[[#This Row],[Product]],OwnersPT[Product],OwnersPT[Owner])</f>
        <v>Wyn</v>
      </c>
      <c r="F753" s="15">
        <f>EOMONTH(TransactionsPT[[#This Row],[Date]],0)</f>
        <v>46053</v>
      </c>
    </row>
    <row r="754" spans="2:6" x14ac:dyDescent="0.45">
      <c r="B754" s="4">
        <v>46104</v>
      </c>
      <c r="C754" t="s">
        <v>3</v>
      </c>
      <c r="D754">
        <v>10</v>
      </c>
      <c r="E754" t="str">
        <f>_xlfn.XLOOKUP(TransactionsPT[[#This Row],[Product]],OwnersPT[Product],OwnersPT[Owner])</f>
        <v>Wyn</v>
      </c>
      <c r="F754" s="15">
        <f>EOMONTH(TransactionsPT[[#This Row],[Date]],0)</f>
        <v>46112</v>
      </c>
    </row>
    <row r="755" spans="2:6" x14ac:dyDescent="0.45">
      <c r="B755" s="4">
        <v>46121</v>
      </c>
      <c r="C755" t="s">
        <v>6</v>
      </c>
      <c r="D755">
        <v>40</v>
      </c>
      <c r="E755" t="str">
        <f>_xlfn.XLOOKUP(TransactionsPT[[#This Row],[Product]],OwnersPT[Product],OwnersPT[Owner])</f>
        <v>Wyn</v>
      </c>
      <c r="F755" s="15">
        <f>EOMONTH(TransactionsPT[[#This Row],[Date]],0)</f>
        <v>46142</v>
      </c>
    </row>
    <row r="756" spans="2:6" x14ac:dyDescent="0.45">
      <c r="B756" s="4">
        <v>46081</v>
      </c>
      <c r="C756" t="s">
        <v>4</v>
      </c>
      <c r="D756">
        <v>20</v>
      </c>
      <c r="E756" t="str">
        <f>_xlfn.XLOOKUP(TransactionsPT[[#This Row],[Product]],OwnersPT[Product],OwnersPT[Owner])</f>
        <v>Sue</v>
      </c>
      <c r="F756" s="15">
        <f>EOMONTH(TransactionsPT[[#This Row],[Date]],0)</f>
        <v>46081</v>
      </c>
    </row>
    <row r="757" spans="2:6" x14ac:dyDescent="0.45">
      <c r="B757" s="4">
        <v>46127</v>
      </c>
      <c r="C757" t="s">
        <v>6</v>
      </c>
      <c r="D757">
        <v>40</v>
      </c>
      <c r="E757" t="str">
        <f>_xlfn.XLOOKUP(TransactionsPT[[#This Row],[Product]],OwnersPT[Product],OwnersPT[Owner])</f>
        <v>Wyn</v>
      </c>
      <c r="F757" s="15">
        <f>EOMONTH(TransactionsPT[[#This Row],[Date]],0)</f>
        <v>46142</v>
      </c>
    </row>
    <row r="758" spans="2:6" x14ac:dyDescent="0.45">
      <c r="B758" s="4">
        <v>46173</v>
      </c>
      <c r="C758" t="s">
        <v>4</v>
      </c>
      <c r="D758">
        <v>20</v>
      </c>
      <c r="E758" t="str">
        <f>_xlfn.XLOOKUP(TransactionsPT[[#This Row],[Product]],OwnersPT[Product],OwnersPT[Owner])</f>
        <v>Sue</v>
      </c>
      <c r="F758" s="15">
        <f>EOMONTH(TransactionsPT[[#This Row],[Date]],0)</f>
        <v>46173</v>
      </c>
    </row>
    <row r="759" spans="2:6" x14ac:dyDescent="0.45">
      <c r="B759" s="4">
        <v>46100</v>
      </c>
      <c r="C759" t="s">
        <v>7</v>
      </c>
      <c r="D759">
        <v>50</v>
      </c>
      <c r="E759" t="str">
        <f>_xlfn.XLOOKUP(TransactionsPT[[#This Row],[Product]],OwnersPT[Product],OwnersPT[Owner])</f>
        <v>Giles</v>
      </c>
      <c r="F759" s="15">
        <f>EOMONTH(TransactionsPT[[#This Row],[Date]],0)</f>
        <v>46112</v>
      </c>
    </row>
    <row r="760" spans="2:6" x14ac:dyDescent="0.45">
      <c r="B760" s="4">
        <v>46173</v>
      </c>
      <c r="C760" t="s">
        <v>6</v>
      </c>
      <c r="D760">
        <v>40</v>
      </c>
      <c r="E760" t="str">
        <f>_xlfn.XLOOKUP(TransactionsPT[[#This Row],[Product]],OwnersPT[Product],OwnersPT[Owner])</f>
        <v>Wyn</v>
      </c>
      <c r="F760" s="15">
        <f>EOMONTH(TransactionsPT[[#This Row],[Date]],0)</f>
        <v>46173</v>
      </c>
    </row>
    <row r="761" spans="2:6" x14ac:dyDescent="0.45">
      <c r="B761" s="4">
        <v>46097</v>
      </c>
      <c r="C761" t="s">
        <v>7</v>
      </c>
      <c r="D761">
        <v>50</v>
      </c>
      <c r="E761" t="str">
        <f>_xlfn.XLOOKUP(TransactionsPT[[#This Row],[Product]],OwnersPT[Product],OwnersPT[Owner])</f>
        <v>Giles</v>
      </c>
      <c r="F761" s="15">
        <f>EOMONTH(TransactionsPT[[#This Row],[Date]],0)</f>
        <v>46112</v>
      </c>
    </row>
    <row r="762" spans="2:6" x14ac:dyDescent="0.45">
      <c r="B762" s="4">
        <v>46071</v>
      </c>
      <c r="C762" t="s">
        <v>3</v>
      </c>
      <c r="D762">
        <v>10</v>
      </c>
      <c r="E762" t="str">
        <f>_xlfn.XLOOKUP(TransactionsPT[[#This Row],[Product]],OwnersPT[Product],OwnersPT[Owner])</f>
        <v>Wyn</v>
      </c>
      <c r="F762" s="15">
        <f>EOMONTH(TransactionsPT[[#This Row],[Date]],0)</f>
        <v>46081</v>
      </c>
    </row>
    <row r="763" spans="2:6" x14ac:dyDescent="0.45">
      <c r="B763" s="4">
        <v>46023</v>
      </c>
      <c r="C763" t="s">
        <v>3</v>
      </c>
      <c r="D763">
        <v>10</v>
      </c>
      <c r="E763" t="str">
        <f>_xlfn.XLOOKUP(TransactionsPT[[#This Row],[Product]],OwnersPT[Product],OwnersPT[Owner])</f>
        <v>Wyn</v>
      </c>
      <c r="F763" s="15">
        <f>EOMONTH(TransactionsPT[[#This Row],[Date]],0)</f>
        <v>46053</v>
      </c>
    </row>
    <row r="764" spans="2:6" x14ac:dyDescent="0.45">
      <c r="B764" s="4">
        <v>46114</v>
      </c>
      <c r="C764" t="s">
        <v>5</v>
      </c>
      <c r="D764">
        <v>30</v>
      </c>
      <c r="E764" t="str">
        <f>_xlfn.XLOOKUP(TransactionsPT[[#This Row],[Product]],OwnersPT[Product],OwnersPT[Owner])</f>
        <v>Sue</v>
      </c>
      <c r="F764" s="15">
        <f>EOMONTH(TransactionsPT[[#This Row],[Date]],0)</f>
        <v>46142</v>
      </c>
    </row>
    <row r="765" spans="2:6" x14ac:dyDescent="0.45">
      <c r="B765" s="4">
        <v>46045</v>
      </c>
      <c r="C765" t="s">
        <v>3</v>
      </c>
      <c r="D765">
        <v>10</v>
      </c>
      <c r="E765" t="str">
        <f>_xlfn.XLOOKUP(TransactionsPT[[#This Row],[Product]],OwnersPT[Product],OwnersPT[Owner])</f>
        <v>Wyn</v>
      </c>
      <c r="F765" s="15">
        <f>EOMONTH(TransactionsPT[[#This Row],[Date]],0)</f>
        <v>46053</v>
      </c>
    </row>
    <row r="766" spans="2:6" x14ac:dyDescent="0.45">
      <c r="B766" s="4">
        <v>46155</v>
      </c>
      <c r="C766" t="s">
        <v>6</v>
      </c>
      <c r="D766">
        <v>40</v>
      </c>
      <c r="E766" t="str">
        <f>_xlfn.XLOOKUP(TransactionsPT[[#This Row],[Product]],OwnersPT[Product],OwnersPT[Owner])</f>
        <v>Wyn</v>
      </c>
      <c r="F766" s="15">
        <f>EOMONTH(TransactionsPT[[#This Row],[Date]],0)</f>
        <v>46173</v>
      </c>
    </row>
    <row r="767" spans="2:6" x14ac:dyDescent="0.45">
      <c r="B767" s="4">
        <v>46154</v>
      </c>
      <c r="C767" t="s">
        <v>7</v>
      </c>
      <c r="D767">
        <v>50</v>
      </c>
      <c r="E767" t="str">
        <f>_xlfn.XLOOKUP(TransactionsPT[[#This Row],[Product]],OwnersPT[Product],OwnersPT[Owner])</f>
        <v>Giles</v>
      </c>
      <c r="F767" s="15">
        <f>EOMONTH(TransactionsPT[[#This Row],[Date]],0)</f>
        <v>46173</v>
      </c>
    </row>
    <row r="768" spans="2:6" x14ac:dyDescent="0.45">
      <c r="B768" s="4">
        <v>46046</v>
      </c>
      <c r="C768" t="s">
        <v>4</v>
      </c>
      <c r="D768">
        <v>20</v>
      </c>
      <c r="E768" t="str">
        <f>_xlfn.XLOOKUP(TransactionsPT[[#This Row],[Product]],OwnersPT[Product],OwnersPT[Owner])</f>
        <v>Sue</v>
      </c>
      <c r="F768" s="15">
        <f>EOMONTH(TransactionsPT[[#This Row],[Date]],0)</f>
        <v>46053</v>
      </c>
    </row>
    <row r="769" spans="2:6" x14ac:dyDescent="0.45">
      <c r="B769" s="4">
        <v>46158</v>
      </c>
      <c r="C769" t="s">
        <v>5</v>
      </c>
      <c r="D769">
        <v>30</v>
      </c>
      <c r="E769" t="str">
        <f>_xlfn.XLOOKUP(TransactionsPT[[#This Row],[Product]],OwnersPT[Product],OwnersPT[Owner])</f>
        <v>Sue</v>
      </c>
      <c r="F769" s="15">
        <f>EOMONTH(TransactionsPT[[#This Row],[Date]],0)</f>
        <v>46173</v>
      </c>
    </row>
    <row r="770" spans="2:6" x14ac:dyDescent="0.45">
      <c r="B770" s="4">
        <v>46122</v>
      </c>
      <c r="C770" t="s">
        <v>5</v>
      </c>
      <c r="D770">
        <v>30</v>
      </c>
      <c r="E770" t="str">
        <f>_xlfn.XLOOKUP(TransactionsPT[[#This Row],[Product]],OwnersPT[Product],OwnersPT[Owner])</f>
        <v>Sue</v>
      </c>
      <c r="F770" s="15">
        <f>EOMONTH(TransactionsPT[[#This Row],[Date]],0)</f>
        <v>46142</v>
      </c>
    </row>
    <row r="771" spans="2:6" x14ac:dyDescent="0.45">
      <c r="B771" s="4">
        <v>46197</v>
      </c>
      <c r="C771" t="s">
        <v>5</v>
      </c>
      <c r="D771">
        <v>30</v>
      </c>
      <c r="E771" t="str">
        <f>_xlfn.XLOOKUP(TransactionsPT[[#This Row],[Product]],OwnersPT[Product],OwnersPT[Owner])</f>
        <v>Sue</v>
      </c>
      <c r="F771" s="15">
        <f>EOMONTH(TransactionsPT[[#This Row],[Date]],0)</f>
        <v>46203</v>
      </c>
    </row>
    <row r="772" spans="2:6" x14ac:dyDescent="0.45">
      <c r="B772" s="4">
        <v>46146</v>
      </c>
      <c r="C772" t="s">
        <v>7</v>
      </c>
      <c r="D772">
        <v>50</v>
      </c>
      <c r="E772" t="str">
        <f>_xlfn.XLOOKUP(TransactionsPT[[#This Row],[Product]],OwnersPT[Product],OwnersPT[Owner])</f>
        <v>Giles</v>
      </c>
      <c r="F772" s="15">
        <f>EOMONTH(TransactionsPT[[#This Row],[Date]],0)</f>
        <v>46173</v>
      </c>
    </row>
    <row r="773" spans="2:6" x14ac:dyDescent="0.45">
      <c r="B773" s="4">
        <v>46038</v>
      </c>
      <c r="C773" t="s">
        <v>4</v>
      </c>
      <c r="D773">
        <v>20</v>
      </c>
      <c r="E773" t="str">
        <f>_xlfn.XLOOKUP(TransactionsPT[[#This Row],[Product]],OwnersPT[Product],OwnersPT[Owner])</f>
        <v>Sue</v>
      </c>
      <c r="F773" s="15">
        <f>EOMONTH(TransactionsPT[[#This Row],[Date]],0)</f>
        <v>46053</v>
      </c>
    </row>
    <row r="774" spans="2:6" x14ac:dyDescent="0.45">
      <c r="B774" s="4">
        <v>46110</v>
      </c>
      <c r="C774" t="s">
        <v>3</v>
      </c>
      <c r="D774">
        <v>10</v>
      </c>
      <c r="E774" t="str">
        <f>_xlfn.XLOOKUP(TransactionsPT[[#This Row],[Product]],OwnersPT[Product],OwnersPT[Owner])</f>
        <v>Wyn</v>
      </c>
      <c r="F774" s="15">
        <f>EOMONTH(TransactionsPT[[#This Row],[Date]],0)</f>
        <v>46112</v>
      </c>
    </row>
    <row r="775" spans="2:6" x14ac:dyDescent="0.45">
      <c r="B775" s="4">
        <v>46113</v>
      </c>
      <c r="C775" t="s">
        <v>5</v>
      </c>
      <c r="D775">
        <v>30</v>
      </c>
      <c r="E775" t="str">
        <f>_xlfn.XLOOKUP(TransactionsPT[[#This Row],[Product]],OwnersPT[Product],OwnersPT[Owner])</f>
        <v>Sue</v>
      </c>
      <c r="F775" s="15">
        <f>EOMONTH(TransactionsPT[[#This Row],[Date]],0)</f>
        <v>46142</v>
      </c>
    </row>
    <row r="776" spans="2:6" x14ac:dyDescent="0.45">
      <c r="B776" s="4">
        <v>46024</v>
      </c>
      <c r="C776" t="s">
        <v>7</v>
      </c>
      <c r="D776">
        <v>50</v>
      </c>
      <c r="E776" t="str">
        <f>_xlfn.XLOOKUP(TransactionsPT[[#This Row],[Product]],OwnersPT[Product],OwnersPT[Owner])</f>
        <v>Giles</v>
      </c>
      <c r="F776" s="15">
        <f>EOMONTH(TransactionsPT[[#This Row],[Date]],0)</f>
        <v>46053</v>
      </c>
    </row>
    <row r="777" spans="2:6" x14ac:dyDescent="0.45">
      <c r="B777" s="4">
        <v>46132</v>
      </c>
      <c r="C777" t="s">
        <v>6</v>
      </c>
      <c r="D777">
        <v>40</v>
      </c>
      <c r="E777" t="str">
        <f>_xlfn.XLOOKUP(TransactionsPT[[#This Row],[Product]],OwnersPT[Product],OwnersPT[Owner])</f>
        <v>Wyn</v>
      </c>
      <c r="F777" s="15">
        <f>EOMONTH(TransactionsPT[[#This Row],[Date]],0)</f>
        <v>46142</v>
      </c>
    </row>
    <row r="778" spans="2:6" x14ac:dyDescent="0.45">
      <c r="B778" s="4">
        <v>46135</v>
      </c>
      <c r="C778" t="s">
        <v>6</v>
      </c>
      <c r="D778">
        <v>40</v>
      </c>
      <c r="E778" t="str">
        <f>_xlfn.XLOOKUP(TransactionsPT[[#This Row],[Product]],OwnersPT[Product],OwnersPT[Owner])</f>
        <v>Wyn</v>
      </c>
      <c r="F778" s="15">
        <f>EOMONTH(TransactionsPT[[#This Row],[Date]],0)</f>
        <v>46142</v>
      </c>
    </row>
    <row r="779" spans="2:6" x14ac:dyDescent="0.45">
      <c r="B779" s="4">
        <v>46148</v>
      </c>
      <c r="C779" t="s">
        <v>7</v>
      </c>
      <c r="D779">
        <v>50</v>
      </c>
      <c r="E779" t="str">
        <f>_xlfn.XLOOKUP(TransactionsPT[[#This Row],[Product]],OwnersPT[Product],OwnersPT[Owner])</f>
        <v>Giles</v>
      </c>
      <c r="F779" s="15">
        <f>EOMONTH(TransactionsPT[[#This Row],[Date]],0)</f>
        <v>46173</v>
      </c>
    </row>
    <row r="780" spans="2:6" x14ac:dyDescent="0.45">
      <c r="B780" s="4">
        <v>46072</v>
      </c>
      <c r="C780" t="s">
        <v>7</v>
      </c>
      <c r="D780">
        <v>50</v>
      </c>
      <c r="E780" t="str">
        <f>_xlfn.XLOOKUP(TransactionsPT[[#This Row],[Product]],OwnersPT[Product],OwnersPT[Owner])</f>
        <v>Giles</v>
      </c>
      <c r="F780" s="15">
        <f>EOMONTH(TransactionsPT[[#This Row],[Date]],0)</f>
        <v>46081</v>
      </c>
    </row>
    <row r="781" spans="2:6" x14ac:dyDescent="0.45">
      <c r="B781" s="4">
        <v>46035</v>
      </c>
      <c r="C781" t="s">
        <v>5</v>
      </c>
      <c r="D781">
        <v>30</v>
      </c>
      <c r="E781" t="str">
        <f>_xlfn.XLOOKUP(TransactionsPT[[#This Row],[Product]],OwnersPT[Product],OwnersPT[Owner])</f>
        <v>Sue</v>
      </c>
      <c r="F781" s="15">
        <f>EOMONTH(TransactionsPT[[#This Row],[Date]],0)</f>
        <v>46053</v>
      </c>
    </row>
    <row r="782" spans="2:6" x14ac:dyDescent="0.45">
      <c r="B782" s="4">
        <v>46191</v>
      </c>
      <c r="C782" t="s">
        <v>7</v>
      </c>
      <c r="D782">
        <v>50</v>
      </c>
      <c r="E782" t="str">
        <f>_xlfn.XLOOKUP(TransactionsPT[[#This Row],[Product]],OwnersPT[Product],OwnersPT[Owner])</f>
        <v>Giles</v>
      </c>
      <c r="F782" s="15">
        <f>EOMONTH(TransactionsPT[[#This Row],[Date]],0)</f>
        <v>46203</v>
      </c>
    </row>
    <row r="783" spans="2:6" x14ac:dyDescent="0.45">
      <c r="B783" s="4">
        <v>46130</v>
      </c>
      <c r="C783" t="s">
        <v>3</v>
      </c>
      <c r="D783">
        <v>10</v>
      </c>
      <c r="E783" t="str">
        <f>_xlfn.XLOOKUP(TransactionsPT[[#This Row],[Product]],OwnersPT[Product],OwnersPT[Owner])</f>
        <v>Wyn</v>
      </c>
      <c r="F783" s="15">
        <f>EOMONTH(TransactionsPT[[#This Row],[Date]],0)</f>
        <v>46142</v>
      </c>
    </row>
    <row r="784" spans="2:6" x14ac:dyDescent="0.45">
      <c r="B784" s="4">
        <v>46092</v>
      </c>
      <c r="C784" t="s">
        <v>7</v>
      </c>
      <c r="D784">
        <v>50</v>
      </c>
      <c r="E784" t="str">
        <f>_xlfn.XLOOKUP(TransactionsPT[[#This Row],[Product]],OwnersPT[Product],OwnersPT[Owner])</f>
        <v>Giles</v>
      </c>
      <c r="F784" s="15">
        <f>EOMONTH(TransactionsPT[[#This Row],[Date]],0)</f>
        <v>46112</v>
      </c>
    </row>
    <row r="785" spans="2:6" x14ac:dyDescent="0.45">
      <c r="B785" s="4">
        <v>46052</v>
      </c>
      <c r="C785" t="s">
        <v>4</v>
      </c>
      <c r="D785">
        <v>20</v>
      </c>
      <c r="E785" t="str">
        <f>_xlfn.XLOOKUP(TransactionsPT[[#This Row],[Product]],OwnersPT[Product],OwnersPT[Owner])</f>
        <v>Sue</v>
      </c>
      <c r="F785" s="15">
        <f>EOMONTH(TransactionsPT[[#This Row],[Date]],0)</f>
        <v>46053</v>
      </c>
    </row>
    <row r="786" spans="2:6" x14ac:dyDescent="0.45">
      <c r="B786" s="4">
        <v>46138</v>
      </c>
      <c r="C786" t="s">
        <v>4</v>
      </c>
      <c r="D786">
        <v>20</v>
      </c>
      <c r="E786" t="str">
        <f>_xlfn.XLOOKUP(TransactionsPT[[#This Row],[Product]],OwnersPT[Product],OwnersPT[Owner])</f>
        <v>Sue</v>
      </c>
      <c r="F786" s="15">
        <f>EOMONTH(TransactionsPT[[#This Row],[Date]],0)</f>
        <v>46142</v>
      </c>
    </row>
    <row r="787" spans="2:6" x14ac:dyDescent="0.45">
      <c r="B787" s="4">
        <v>46131</v>
      </c>
      <c r="C787" t="s">
        <v>6</v>
      </c>
      <c r="D787">
        <v>40</v>
      </c>
      <c r="E787" t="str">
        <f>_xlfn.XLOOKUP(TransactionsPT[[#This Row],[Product]],OwnersPT[Product],OwnersPT[Owner])</f>
        <v>Wyn</v>
      </c>
      <c r="F787" s="15">
        <f>EOMONTH(TransactionsPT[[#This Row],[Date]],0)</f>
        <v>46142</v>
      </c>
    </row>
    <row r="788" spans="2:6" x14ac:dyDescent="0.45">
      <c r="B788" s="4">
        <v>46107</v>
      </c>
      <c r="C788" t="s">
        <v>7</v>
      </c>
      <c r="D788">
        <v>50</v>
      </c>
      <c r="E788" t="str">
        <f>_xlfn.XLOOKUP(TransactionsPT[[#This Row],[Product]],OwnersPT[Product],OwnersPT[Owner])</f>
        <v>Giles</v>
      </c>
      <c r="F788" s="15">
        <f>EOMONTH(TransactionsPT[[#This Row],[Date]],0)</f>
        <v>46112</v>
      </c>
    </row>
    <row r="789" spans="2:6" x14ac:dyDescent="0.45">
      <c r="B789" s="4">
        <v>46183</v>
      </c>
      <c r="C789" t="s">
        <v>3</v>
      </c>
      <c r="D789">
        <v>10</v>
      </c>
      <c r="E789" t="str">
        <f>_xlfn.XLOOKUP(TransactionsPT[[#This Row],[Product]],OwnersPT[Product],OwnersPT[Owner])</f>
        <v>Wyn</v>
      </c>
      <c r="F789" s="15">
        <f>EOMONTH(TransactionsPT[[#This Row],[Date]],0)</f>
        <v>46203</v>
      </c>
    </row>
    <row r="790" spans="2:6" x14ac:dyDescent="0.45">
      <c r="B790" s="4">
        <v>46082</v>
      </c>
      <c r="C790" t="s">
        <v>5</v>
      </c>
      <c r="D790">
        <v>30</v>
      </c>
      <c r="E790" t="str">
        <f>_xlfn.XLOOKUP(TransactionsPT[[#This Row],[Product]],OwnersPT[Product],OwnersPT[Owner])</f>
        <v>Sue</v>
      </c>
      <c r="F790" s="15">
        <f>EOMONTH(TransactionsPT[[#This Row],[Date]],0)</f>
        <v>46112</v>
      </c>
    </row>
    <row r="791" spans="2:6" x14ac:dyDescent="0.45">
      <c r="B791" s="4">
        <v>46093</v>
      </c>
      <c r="C791" t="s">
        <v>3</v>
      </c>
      <c r="D791">
        <v>10</v>
      </c>
      <c r="E791" t="str">
        <f>_xlfn.XLOOKUP(TransactionsPT[[#This Row],[Product]],OwnersPT[Product],OwnersPT[Owner])</f>
        <v>Wyn</v>
      </c>
      <c r="F791" s="15">
        <f>EOMONTH(TransactionsPT[[#This Row],[Date]],0)</f>
        <v>46112</v>
      </c>
    </row>
    <row r="792" spans="2:6" x14ac:dyDescent="0.45">
      <c r="B792" s="4">
        <v>46192</v>
      </c>
      <c r="C792" t="s">
        <v>3</v>
      </c>
      <c r="D792">
        <v>10</v>
      </c>
      <c r="E792" t="str">
        <f>_xlfn.XLOOKUP(TransactionsPT[[#This Row],[Product]],OwnersPT[Product],OwnersPT[Owner])</f>
        <v>Wyn</v>
      </c>
      <c r="F792" s="15">
        <f>EOMONTH(TransactionsPT[[#This Row],[Date]],0)</f>
        <v>46203</v>
      </c>
    </row>
    <row r="793" spans="2:6" x14ac:dyDescent="0.45">
      <c r="B793" s="4">
        <v>46104</v>
      </c>
      <c r="C793" t="s">
        <v>4</v>
      </c>
      <c r="D793">
        <v>20</v>
      </c>
      <c r="E793" t="str">
        <f>_xlfn.XLOOKUP(TransactionsPT[[#This Row],[Product]],OwnersPT[Product],OwnersPT[Owner])</f>
        <v>Sue</v>
      </c>
      <c r="F793" s="15">
        <f>EOMONTH(TransactionsPT[[#This Row],[Date]],0)</f>
        <v>46112</v>
      </c>
    </row>
    <row r="794" spans="2:6" x14ac:dyDescent="0.45">
      <c r="B794" s="4">
        <v>46108</v>
      </c>
      <c r="C794" t="s">
        <v>3</v>
      </c>
      <c r="D794">
        <v>10</v>
      </c>
      <c r="E794" t="str">
        <f>_xlfn.XLOOKUP(TransactionsPT[[#This Row],[Product]],OwnersPT[Product],OwnersPT[Owner])</f>
        <v>Wyn</v>
      </c>
      <c r="F794" s="15">
        <f>EOMONTH(TransactionsPT[[#This Row],[Date]],0)</f>
        <v>46112</v>
      </c>
    </row>
    <row r="795" spans="2:6" x14ac:dyDescent="0.45">
      <c r="B795" s="4">
        <v>46050</v>
      </c>
      <c r="C795" t="s">
        <v>3</v>
      </c>
      <c r="D795">
        <v>10</v>
      </c>
      <c r="E795" t="str">
        <f>_xlfn.XLOOKUP(TransactionsPT[[#This Row],[Product]],OwnersPT[Product],OwnersPT[Owner])</f>
        <v>Wyn</v>
      </c>
      <c r="F795" s="15">
        <f>EOMONTH(TransactionsPT[[#This Row],[Date]],0)</f>
        <v>46053</v>
      </c>
    </row>
    <row r="796" spans="2:6" x14ac:dyDescent="0.45">
      <c r="B796" s="4">
        <v>46177</v>
      </c>
      <c r="C796" t="s">
        <v>5</v>
      </c>
      <c r="D796">
        <v>30</v>
      </c>
      <c r="E796" t="str">
        <f>_xlfn.XLOOKUP(TransactionsPT[[#This Row],[Product]],OwnersPT[Product],OwnersPT[Owner])</f>
        <v>Sue</v>
      </c>
      <c r="F796" s="15">
        <f>EOMONTH(TransactionsPT[[#This Row],[Date]],0)</f>
        <v>46203</v>
      </c>
    </row>
    <row r="797" spans="2:6" x14ac:dyDescent="0.45">
      <c r="B797" s="4">
        <v>46138</v>
      </c>
      <c r="C797" t="s">
        <v>6</v>
      </c>
      <c r="D797">
        <v>40</v>
      </c>
      <c r="E797" t="str">
        <f>_xlfn.XLOOKUP(TransactionsPT[[#This Row],[Product]],OwnersPT[Product],OwnersPT[Owner])</f>
        <v>Wyn</v>
      </c>
      <c r="F797" s="15">
        <f>EOMONTH(TransactionsPT[[#This Row],[Date]],0)</f>
        <v>46142</v>
      </c>
    </row>
    <row r="798" spans="2:6" x14ac:dyDescent="0.45">
      <c r="B798" s="4">
        <v>46034</v>
      </c>
      <c r="C798" t="s">
        <v>6</v>
      </c>
      <c r="D798">
        <v>40</v>
      </c>
      <c r="E798" t="str">
        <f>_xlfn.XLOOKUP(TransactionsPT[[#This Row],[Product]],OwnersPT[Product],OwnersPT[Owner])</f>
        <v>Wyn</v>
      </c>
      <c r="F798" s="15">
        <f>EOMONTH(TransactionsPT[[#This Row],[Date]],0)</f>
        <v>46053</v>
      </c>
    </row>
    <row r="799" spans="2:6" x14ac:dyDescent="0.45">
      <c r="B799" s="4">
        <v>46049</v>
      </c>
      <c r="C799" t="s">
        <v>7</v>
      </c>
      <c r="D799">
        <v>50</v>
      </c>
      <c r="E799" t="str">
        <f>_xlfn.XLOOKUP(TransactionsPT[[#This Row],[Product]],OwnersPT[Product],OwnersPT[Owner])</f>
        <v>Giles</v>
      </c>
      <c r="F799" s="15">
        <f>EOMONTH(TransactionsPT[[#This Row],[Date]],0)</f>
        <v>46053</v>
      </c>
    </row>
    <row r="800" spans="2:6" x14ac:dyDescent="0.45">
      <c r="B800" s="4">
        <v>46127</v>
      </c>
      <c r="C800" t="s">
        <v>6</v>
      </c>
      <c r="D800">
        <v>40</v>
      </c>
      <c r="E800" t="str">
        <f>_xlfn.XLOOKUP(TransactionsPT[[#This Row],[Product]],OwnersPT[Product],OwnersPT[Owner])</f>
        <v>Wyn</v>
      </c>
      <c r="F800" s="15">
        <f>EOMONTH(TransactionsPT[[#This Row],[Date]],0)</f>
        <v>46142</v>
      </c>
    </row>
    <row r="801" spans="2:6" x14ac:dyDescent="0.45">
      <c r="B801" s="4">
        <v>46148</v>
      </c>
      <c r="C801" t="s">
        <v>7</v>
      </c>
      <c r="D801">
        <v>50</v>
      </c>
      <c r="E801" t="str">
        <f>_xlfn.XLOOKUP(TransactionsPT[[#This Row],[Product]],OwnersPT[Product],OwnersPT[Owner])</f>
        <v>Giles</v>
      </c>
      <c r="F801" s="15">
        <f>EOMONTH(TransactionsPT[[#This Row],[Date]],0)</f>
        <v>46173</v>
      </c>
    </row>
    <row r="802" spans="2:6" x14ac:dyDescent="0.45">
      <c r="B802" s="4">
        <v>46165</v>
      </c>
      <c r="C802" t="s">
        <v>6</v>
      </c>
      <c r="D802">
        <v>40</v>
      </c>
      <c r="E802" t="str">
        <f>_xlfn.XLOOKUP(TransactionsPT[[#This Row],[Product]],OwnersPT[Product],OwnersPT[Owner])</f>
        <v>Wyn</v>
      </c>
      <c r="F802" s="15">
        <f>EOMONTH(TransactionsPT[[#This Row],[Date]],0)</f>
        <v>46173</v>
      </c>
    </row>
    <row r="803" spans="2:6" x14ac:dyDescent="0.45">
      <c r="B803" s="4">
        <v>46072</v>
      </c>
      <c r="C803" t="s">
        <v>4</v>
      </c>
      <c r="D803">
        <v>20</v>
      </c>
      <c r="E803" t="str">
        <f>_xlfn.XLOOKUP(TransactionsPT[[#This Row],[Product]],OwnersPT[Product],OwnersPT[Owner])</f>
        <v>Sue</v>
      </c>
      <c r="F803" s="15">
        <f>EOMONTH(TransactionsPT[[#This Row],[Date]],0)</f>
        <v>46081</v>
      </c>
    </row>
    <row r="804" spans="2:6" x14ac:dyDescent="0.45">
      <c r="B804" s="4">
        <v>46194</v>
      </c>
      <c r="C804" t="s">
        <v>3</v>
      </c>
      <c r="D804">
        <v>10</v>
      </c>
      <c r="E804" t="str">
        <f>_xlfn.XLOOKUP(TransactionsPT[[#This Row],[Product]],OwnersPT[Product],OwnersPT[Owner])</f>
        <v>Wyn</v>
      </c>
      <c r="F804" s="15">
        <f>EOMONTH(TransactionsPT[[#This Row],[Date]],0)</f>
        <v>46203</v>
      </c>
    </row>
    <row r="805" spans="2:6" x14ac:dyDescent="0.45">
      <c r="B805" s="4">
        <v>46091</v>
      </c>
      <c r="C805" t="s">
        <v>7</v>
      </c>
      <c r="D805">
        <v>50</v>
      </c>
      <c r="E805" t="str">
        <f>_xlfn.XLOOKUP(TransactionsPT[[#This Row],[Product]],OwnersPT[Product],OwnersPT[Owner])</f>
        <v>Giles</v>
      </c>
      <c r="F805" s="15">
        <f>EOMONTH(TransactionsPT[[#This Row],[Date]],0)</f>
        <v>46112</v>
      </c>
    </row>
    <row r="806" spans="2:6" x14ac:dyDescent="0.45">
      <c r="B806" s="4">
        <v>46105</v>
      </c>
      <c r="C806" t="s">
        <v>5</v>
      </c>
      <c r="D806">
        <v>30</v>
      </c>
      <c r="E806" t="str">
        <f>_xlfn.XLOOKUP(TransactionsPT[[#This Row],[Product]],OwnersPT[Product],OwnersPT[Owner])</f>
        <v>Sue</v>
      </c>
      <c r="F806" s="15">
        <f>EOMONTH(TransactionsPT[[#This Row],[Date]],0)</f>
        <v>46112</v>
      </c>
    </row>
    <row r="807" spans="2:6" x14ac:dyDescent="0.45">
      <c r="B807" s="4">
        <v>46097</v>
      </c>
      <c r="C807" t="s">
        <v>5</v>
      </c>
      <c r="D807">
        <v>30</v>
      </c>
      <c r="E807" t="str">
        <f>_xlfn.XLOOKUP(TransactionsPT[[#This Row],[Product]],OwnersPT[Product],OwnersPT[Owner])</f>
        <v>Sue</v>
      </c>
      <c r="F807" s="15">
        <f>EOMONTH(TransactionsPT[[#This Row],[Date]],0)</f>
        <v>46112</v>
      </c>
    </row>
    <row r="808" spans="2:6" x14ac:dyDescent="0.45">
      <c r="B808" s="4">
        <v>46190</v>
      </c>
      <c r="C808" t="s">
        <v>5</v>
      </c>
      <c r="D808">
        <v>30</v>
      </c>
      <c r="E808" t="str">
        <f>_xlfn.XLOOKUP(TransactionsPT[[#This Row],[Product]],OwnersPT[Product],OwnersPT[Owner])</f>
        <v>Sue</v>
      </c>
      <c r="F808" s="15">
        <f>EOMONTH(TransactionsPT[[#This Row],[Date]],0)</f>
        <v>46203</v>
      </c>
    </row>
    <row r="809" spans="2:6" x14ac:dyDescent="0.45">
      <c r="B809" s="4">
        <v>46144</v>
      </c>
      <c r="C809" t="s">
        <v>4</v>
      </c>
      <c r="D809">
        <v>20</v>
      </c>
      <c r="E809" t="str">
        <f>_xlfn.XLOOKUP(TransactionsPT[[#This Row],[Product]],OwnersPT[Product],OwnersPT[Owner])</f>
        <v>Sue</v>
      </c>
      <c r="F809" s="15">
        <f>EOMONTH(TransactionsPT[[#This Row],[Date]],0)</f>
        <v>46173</v>
      </c>
    </row>
    <row r="810" spans="2:6" x14ac:dyDescent="0.45">
      <c r="B810" s="4">
        <v>46179</v>
      </c>
      <c r="C810" t="s">
        <v>5</v>
      </c>
      <c r="D810">
        <v>30</v>
      </c>
      <c r="E810" t="str">
        <f>_xlfn.XLOOKUP(TransactionsPT[[#This Row],[Product]],OwnersPT[Product],OwnersPT[Owner])</f>
        <v>Sue</v>
      </c>
      <c r="F810" s="15">
        <f>EOMONTH(TransactionsPT[[#This Row],[Date]],0)</f>
        <v>46203</v>
      </c>
    </row>
    <row r="811" spans="2:6" x14ac:dyDescent="0.45">
      <c r="B811" s="4">
        <v>46080</v>
      </c>
      <c r="C811" t="s">
        <v>5</v>
      </c>
      <c r="D811">
        <v>30</v>
      </c>
      <c r="E811" t="str">
        <f>_xlfn.XLOOKUP(TransactionsPT[[#This Row],[Product]],OwnersPT[Product],OwnersPT[Owner])</f>
        <v>Sue</v>
      </c>
      <c r="F811" s="15">
        <f>EOMONTH(TransactionsPT[[#This Row],[Date]],0)</f>
        <v>46081</v>
      </c>
    </row>
    <row r="812" spans="2:6" x14ac:dyDescent="0.45">
      <c r="B812" s="4">
        <v>46077</v>
      </c>
      <c r="C812" t="s">
        <v>3</v>
      </c>
      <c r="D812">
        <v>10</v>
      </c>
      <c r="E812" t="str">
        <f>_xlfn.XLOOKUP(TransactionsPT[[#This Row],[Product]],OwnersPT[Product],OwnersPT[Owner])</f>
        <v>Wyn</v>
      </c>
      <c r="F812" s="15">
        <f>EOMONTH(TransactionsPT[[#This Row],[Date]],0)</f>
        <v>46081</v>
      </c>
    </row>
    <row r="813" spans="2:6" x14ac:dyDescent="0.45">
      <c r="B813" s="4">
        <v>46144</v>
      </c>
      <c r="C813" t="s">
        <v>6</v>
      </c>
      <c r="D813">
        <v>40</v>
      </c>
      <c r="E813" t="str">
        <f>_xlfn.XLOOKUP(TransactionsPT[[#This Row],[Product]],OwnersPT[Product],OwnersPT[Owner])</f>
        <v>Wyn</v>
      </c>
      <c r="F813" s="15">
        <f>EOMONTH(TransactionsPT[[#This Row],[Date]],0)</f>
        <v>46173</v>
      </c>
    </row>
    <row r="814" spans="2:6" x14ac:dyDescent="0.45">
      <c r="B814" s="4">
        <v>46120</v>
      </c>
      <c r="C814" t="s">
        <v>4</v>
      </c>
      <c r="D814">
        <v>20</v>
      </c>
      <c r="E814" t="str">
        <f>_xlfn.XLOOKUP(TransactionsPT[[#This Row],[Product]],OwnersPT[Product],OwnersPT[Owner])</f>
        <v>Sue</v>
      </c>
      <c r="F814" s="15">
        <f>EOMONTH(TransactionsPT[[#This Row],[Date]],0)</f>
        <v>46142</v>
      </c>
    </row>
    <row r="815" spans="2:6" x14ac:dyDescent="0.45">
      <c r="B815" s="4">
        <v>46054</v>
      </c>
      <c r="C815" t="s">
        <v>4</v>
      </c>
      <c r="D815">
        <v>20</v>
      </c>
      <c r="E815" t="str">
        <f>_xlfn.XLOOKUP(TransactionsPT[[#This Row],[Product]],OwnersPT[Product],OwnersPT[Owner])</f>
        <v>Sue</v>
      </c>
      <c r="F815" s="15">
        <f>EOMONTH(TransactionsPT[[#This Row],[Date]],0)</f>
        <v>46081</v>
      </c>
    </row>
    <row r="816" spans="2:6" x14ac:dyDescent="0.45">
      <c r="B816" s="4">
        <v>46138</v>
      </c>
      <c r="C816" t="s">
        <v>7</v>
      </c>
      <c r="D816">
        <v>50</v>
      </c>
      <c r="E816" t="str">
        <f>_xlfn.XLOOKUP(TransactionsPT[[#This Row],[Product]],OwnersPT[Product],OwnersPT[Owner])</f>
        <v>Giles</v>
      </c>
      <c r="F816" s="15">
        <f>EOMONTH(TransactionsPT[[#This Row],[Date]],0)</f>
        <v>46142</v>
      </c>
    </row>
    <row r="817" spans="2:6" x14ac:dyDescent="0.45">
      <c r="B817" s="4">
        <v>46097</v>
      </c>
      <c r="C817" t="s">
        <v>5</v>
      </c>
      <c r="D817">
        <v>30</v>
      </c>
      <c r="E817" t="str">
        <f>_xlfn.XLOOKUP(TransactionsPT[[#This Row],[Product]],OwnersPT[Product],OwnersPT[Owner])</f>
        <v>Sue</v>
      </c>
      <c r="F817" s="15">
        <f>EOMONTH(TransactionsPT[[#This Row],[Date]],0)</f>
        <v>46112</v>
      </c>
    </row>
    <row r="818" spans="2:6" x14ac:dyDescent="0.45">
      <c r="B818" s="4">
        <v>46155</v>
      </c>
      <c r="C818" t="s">
        <v>5</v>
      </c>
      <c r="D818">
        <v>30</v>
      </c>
      <c r="E818" t="str">
        <f>_xlfn.XLOOKUP(TransactionsPT[[#This Row],[Product]],OwnersPT[Product],OwnersPT[Owner])</f>
        <v>Sue</v>
      </c>
      <c r="F818" s="15">
        <f>EOMONTH(TransactionsPT[[#This Row],[Date]],0)</f>
        <v>46173</v>
      </c>
    </row>
    <row r="819" spans="2:6" x14ac:dyDescent="0.45">
      <c r="B819" s="4">
        <v>46062</v>
      </c>
      <c r="C819" t="s">
        <v>4</v>
      </c>
      <c r="D819">
        <v>20</v>
      </c>
      <c r="E819" t="str">
        <f>_xlfn.XLOOKUP(TransactionsPT[[#This Row],[Product]],OwnersPT[Product],OwnersPT[Owner])</f>
        <v>Sue</v>
      </c>
      <c r="F819" s="15">
        <f>EOMONTH(TransactionsPT[[#This Row],[Date]],0)</f>
        <v>46081</v>
      </c>
    </row>
    <row r="820" spans="2:6" x14ac:dyDescent="0.45">
      <c r="B820" s="4">
        <v>46076</v>
      </c>
      <c r="C820" t="s">
        <v>3</v>
      </c>
      <c r="D820">
        <v>10</v>
      </c>
      <c r="E820" t="str">
        <f>_xlfn.XLOOKUP(TransactionsPT[[#This Row],[Product]],OwnersPT[Product],OwnersPT[Owner])</f>
        <v>Wyn</v>
      </c>
      <c r="F820" s="15">
        <f>EOMONTH(TransactionsPT[[#This Row],[Date]],0)</f>
        <v>46081</v>
      </c>
    </row>
    <row r="821" spans="2:6" x14ac:dyDescent="0.45">
      <c r="B821" s="4">
        <v>46153</v>
      </c>
      <c r="C821" t="s">
        <v>3</v>
      </c>
      <c r="D821">
        <v>10</v>
      </c>
      <c r="E821" t="str">
        <f>_xlfn.XLOOKUP(TransactionsPT[[#This Row],[Product]],OwnersPT[Product],OwnersPT[Owner])</f>
        <v>Wyn</v>
      </c>
      <c r="F821" s="15">
        <f>EOMONTH(TransactionsPT[[#This Row],[Date]],0)</f>
        <v>46173</v>
      </c>
    </row>
    <row r="822" spans="2:6" x14ac:dyDescent="0.45">
      <c r="B822" s="4">
        <v>46162</v>
      </c>
      <c r="C822" t="s">
        <v>4</v>
      </c>
      <c r="D822">
        <v>20</v>
      </c>
      <c r="E822" t="str">
        <f>_xlfn.XLOOKUP(TransactionsPT[[#This Row],[Product]],OwnersPT[Product],OwnersPT[Owner])</f>
        <v>Sue</v>
      </c>
      <c r="F822" s="15">
        <f>EOMONTH(TransactionsPT[[#This Row],[Date]],0)</f>
        <v>46173</v>
      </c>
    </row>
    <row r="823" spans="2:6" x14ac:dyDescent="0.45">
      <c r="B823" s="4">
        <v>46167</v>
      </c>
      <c r="C823" t="s">
        <v>5</v>
      </c>
      <c r="D823">
        <v>30</v>
      </c>
      <c r="E823" t="str">
        <f>_xlfn.XLOOKUP(TransactionsPT[[#This Row],[Product]],OwnersPT[Product],OwnersPT[Owner])</f>
        <v>Sue</v>
      </c>
      <c r="F823" s="15">
        <f>EOMONTH(TransactionsPT[[#This Row],[Date]],0)</f>
        <v>46173</v>
      </c>
    </row>
    <row r="824" spans="2:6" x14ac:dyDescent="0.45">
      <c r="B824" s="4">
        <v>46189</v>
      </c>
      <c r="C824" t="s">
        <v>7</v>
      </c>
      <c r="D824">
        <v>50</v>
      </c>
      <c r="E824" t="str">
        <f>_xlfn.XLOOKUP(TransactionsPT[[#This Row],[Product]],OwnersPT[Product],OwnersPT[Owner])</f>
        <v>Giles</v>
      </c>
      <c r="F824" s="15">
        <f>EOMONTH(TransactionsPT[[#This Row],[Date]],0)</f>
        <v>46203</v>
      </c>
    </row>
    <row r="825" spans="2:6" x14ac:dyDescent="0.45">
      <c r="B825" s="4">
        <v>46038</v>
      </c>
      <c r="C825" t="s">
        <v>6</v>
      </c>
      <c r="D825">
        <v>40</v>
      </c>
      <c r="E825" t="str">
        <f>_xlfn.XLOOKUP(TransactionsPT[[#This Row],[Product]],OwnersPT[Product],OwnersPT[Owner])</f>
        <v>Wyn</v>
      </c>
      <c r="F825" s="15">
        <f>EOMONTH(TransactionsPT[[#This Row],[Date]],0)</f>
        <v>46053</v>
      </c>
    </row>
    <row r="826" spans="2:6" x14ac:dyDescent="0.45">
      <c r="B826" s="4">
        <v>46197</v>
      </c>
      <c r="C826" t="s">
        <v>6</v>
      </c>
      <c r="D826">
        <v>40</v>
      </c>
      <c r="E826" t="str">
        <f>_xlfn.XLOOKUP(TransactionsPT[[#This Row],[Product]],OwnersPT[Product],OwnersPT[Owner])</f>
        <v>Wyn</v>
      </c>
      <c r="F826" s="15">
        <f>EOMONTH(TransactionsPT[[#This Row],[Date]],0)</f>
        <v>46203</v>
      </c>
    </row>
    <row r="827" spans="2:6" x14ac:dyDescent="0.45">
      <c r="B827" s="4">
        <v>46198</v>
      </c>
      <c r="C827" t="s">
        <v>6</v>
      </c>
      <c r="D827">
        <v>40</v>
      </c>
      <c r="E827" t="str">
        <f>_xlfn.XLOOKUP(TransactionsPT[[#This Row],[Product]],OwnersPT[Product],OwnersPT[Owner])</f>
        <v>Wyn</v>
      </c>
      <c r="F827" s="15">
        <f>EOMONTH(TransactionsPT[[#This Row],[Date]],0)</f>
        <v>46203</v>
      </c>
    </row>
    <row r="828" spans="2:6" x14ac:dyDescent="0.45">
      <c r="B828" s="4">
        <v>46061</v>
      </c>
      <c r="C828" t="s">
        <v>7</v>
      </c>
      <c r="D828">
        <v>50</v>
      </c>
      <c r="E828" t="str">
        <f>_xlfn.XLOOKUP(TransactionsPT[[#This Row],[Product]],OwnersPT[Product],OwnersPT[Owner])</f>
        <v>Giles</v>
      </c>
      <c r="F828" s="15">
        <f>EOMONTH(TransactionsPT[[#This Row],[Date]],0)</f>
        <v>46081</v>
      </c>
    </row>
    <row r="829" spans="2:6" x14ac:dyDescent="0.45">
      <c r="B829" s="4">
        <v>46199</v>
      </c>
      <c r="C829" t="s">
        <v>7</v>
      </c>
      <c r="D829">
        <v>50</v>
      </c>
      <c r="E829" t="str">
        <f>_xlfn.XLOOKUP(TransactionsPT[[#This Row],[Product]],OwnersPT[Product],OwnersPT[Owner])</f>
        <v>Giles</v>
      </c>
      <c r="F829" s="15">
        <f>EOMONTH(TransactionsPT[[#This Row],[Date]],0)</f>
        <v>46203</v>
      </c>
    </row>
    <row r="830" spans="2:6" x14ac:dyDescent="0.45">
      <c r="B830" s="4">
        <v>46058</v>
      </c>
      <c r="C830" t="s">
        <v>5</v>
      </c>
      <c r="D830">
        <v>30</v>
      </c>
      <c r="E830" t="str">
        <f>_xlfn.XLOOKUP(TransactionsPT[[#This Row],[Product]],OwnersPT[Product],OwnersPT[Owner])</f>
        <v>Sue</v>
      </c>
      <c r="F830" s="15">
        <f>EOMONTH(TransactionsPT[[#This Row],[Date]],0)</f>
        <v>46081</v>
      </c>
    </row>
    <row r="831" spans="2:6" x14ac:dyDescent="0.45">
      <c r="B831" s="4">
        <v>46061</v>
      </c>
      <c r="C831" t="s">
        <v>7</v>
      </c>
      <c r="D831">
        <v>50</v>
      </c>
      <c r="E831" t="str">
        <f>_xlfn.XLOOKUP(TransactionsPT[[#This Row],[Product]],OwnersPT[Product],OwnersPT[Owner])</f>
        <v>Giles</v>
      </c>
      <c r="F831" s="15">
        <f>EOMONTH(TransactionsPT[[#This Row],[Date]],0)</f>
        <v>46081</v>
      </c>
    </row>
    <row r="832" spans="2:6" x14ac:dyDescent="0.45">
      <c r="B832" s="4">
        <v>46193</v>
      </c>
      <c r="C832" t="s">
        <v>3</v>
      </c>
      <c r="D832">
        <v>10</v>
      </c>
      <c r="E832" t="str">
        <f>_xlfn.XLOOKUP(TransactionsPT[[#This Row],[Product]],OwnersPT[Product],OwnersPT[Owner])</f>
        <v>Wyn</v>
      </c>
      <c r="F832" s="15">
        <f>EOMONTH(TransactionsPT[[#This Row],[Date]],0)</f>
        <v>46203</v>
      </c>
    </row>
    <row r="833" spans="2:6" x14ac:dyDescent="0.45">
      <c r="B833" s="4">
        <v>46113</v>
      </c>
      <c r="C833" t="s">
        <v>7</v>
      </c>
      <c r="D833">
        <v>50</v>
      </c>
      <c r="E833" t="str">
        <f>_xlfn.XLOOKUP(TransactionsPT[[#This Row],[Product]],OwnersPT[Product],OwnersPT[Owner])</f>
        <v>Giles</v>
      </c>
      <c r="F833" s="15">
        <f>EOMONTH(TransactionsPT[[#This Row],[Date]],0)</f>
        <v>46142</v>
      </c>
    </row>
    <row r="834" spans="2:6" x14ac:dyDescent="0.45">
      <c r="B834" s="4">
        <v>46129</v>
      </c>
      <c r="C834" t="s">
        <v>6</v>
      </c>
      <c r="D834">
        <v>40</v>
      </c>
      <c r="E834" t="str">
        <f>_xlfn.XLOOKUP(TransactionsPT[[#This Row],[Product]],OwnersPT[Product],OwnersPT[Owner])</f>
        <v>Wyn</v>
      </c>
      <c r="F834" s="15">
        <f>EOMONTH(TransactionsPT[[#This Row],[Date]],0)</f>
        <v>46142</v>
      </c>
    </row>
    <row r="835" spans="2:6" x14ac:dyDescent="0.45">
      <c r="B835" s="4">
        <v>46182</v>
      </c>
      <c r="C835" t="s">
        <v>5</v>
      </c>
      <c r="D835">
        <v>30</v>
      </c>
      <c r="E835" t="str">
        <f>_xlfn.XLOOKUP(TransactionsPT[[#This Row],[Product]],OwnersPT[Product],OwnersPT[Owner])</f>
        <v>Sue</v>
      </c>
      <c r="F835" s="15">
        <f>EOMONTH(TransactionsPT[[#This Row],[Date]],0)</f>
        <v>46203</v>
      </c>
    </row>
    <row r="836" spans="2:6" x14ac:dyDescent="0.45">
      <c r="B836" s="4">
        <v>46196</v>
      </c>
      <c r="C836" t="s">
        <v>5</v>
      </c>
      <c r="D836">
        <v>30</v>
      </c>
      <c r="E836" t="str">
        <f>_xlfn.XLOOKUP(TransactionsPT[[#This Row],[Product]],OwnersPT[Product],OwnersPT[Owner])</f>
        <v>Sue</v>
      </c>
      <c r="F836" s="15">
        <f>EOMONTH(TransactionsPT[[#This Row],[Date]],0)</f>
        <v>46203</v>
      </c>
    </row>
    <row r="837" spans="2:6" x14ac:dyDescent="0.45">
      <c r="B837" s="4">
        <v>46184</v>
      </c>
      <c r="C837" t="s">
        <v>5</v>
      </c>
      <c r="D837">
        <v>30</v>
      </c>
      <c r="E837" t="str">
        <f>_xlfn.XLOOKUP(TransactionsPT[[#This Row],[Product]],OwnersPT[Product],OwnersPT[Owner])</f>
        <v>Sue</v>
      </c>
      <c r="F837" s="15">
        <f>EOMONTH(TransactionsPT[[#This Row],[Date]],0)</f>
        <v>46203</v>
      </c>
    </row>
    <row r="838" spans="2:6" x14ac:dyDescent="0.45">
      <c r="B838" s="4">
        <v>46124</v>
      </c>
      <c r="C838" t="s">
        <v>3</v>
      </c>
      <c r="D838">
        <v>10</v>
      </c>
      <c r="E838" t="str">
        <f>_xlfn.XLOOKUP(TransactionsPT[[#This Row],[Product]],OwnersPT[Product],OwnersPT[Owner])</f>
        <v>Wyn</v>
      </c>
      <c r="F838" s="15">
        <f>EOMONTH(TransactionsPT[[#This Row],[Date]],0)</f>
        <v>46142</v>
      </c>
    </row>
    <row r="839" spans="2:6" x14ac:dyDescent="0.45">
      <c r="B839" s="4">
        <v>46187</v>
      </c>
      <c r="C839" t="s">
        <v>7</v>
      </c>
      <c r="D839">
        <v>50</v>
      </c>
      <c r="E839" t="str">
        <f>_xlfn.XLOOKUP(TransactionsPT[[#This Row],[Product]],OwnersPT[Product],OwnersPT[Owner])</f>
        <v>Giles</v>
      </c>
      <c r="F839" s="15">
        <f>EOMONTH(TransactionsPT[[#This Row],[Date]],0)</f>
        <v>46203</v>
      </c>
    </row>
    <row r="840" spans="2:6" x14ac:dyDescent="0.45">
      <c r="B840" s="4">
        <v>46084</v>
      </c>
      <c r="C840" t="s">
        <v>3</v>
      </c>
      <c r="D840">
        <v>10</v>
      </c>
      <c r="E840" t="str">
        <f>_xlfn.XLOOKUP(TransactionsPT[[#This Row],[Product]],OwnersPT[Product],OwnersPT[Owner])</f>
        <v>Wyn</v>
      </c>
      <c r="F840" s="15">
        <f>EOMONTH(TransactionsPT[[#This Row],[Date]],0)</f>
        <v>46112</v>
      </c>
    </row>
    <row r="841" spans="2:6" x14ac:dyDescent="0.45">
      <c r="B841" s="4">
        <v>46075</v>
      </c>
      <c r="C841" t="s">
        <v>4</v>
      </c>
      <c r="D841">
        <v>20</v>
      </c>
      <c r="E841" t="str">
        <f>_xlfn.XLOOKUP(TransactionsPT[[#This Row],[Product]],OwnersPT[Product],OwnersPT[Owner])</f>
        <v>Sue</v>
      </c>
      <c r="F841" s="15">
        <f>EOMONTH(TransactionsPT[[#This Row],[Date]],0)</f>
        <v>46081</v>
      </c>
    </row>
    <row r="842" spans="2:6" x14ac:dyDescent="0.45">
      <c r="B842" s="4">
        <v>46054</v>
      </c>
      <c r="C842" t="s">
        <v>4</v>
      </c>
      <c r="D842">
        <v>20</v>
      </c>
      <c r="E842" t="str">
        <f>_xlfn.XLOOKUP(TransactionsPT[[#This Row],[Product]],OwnersPT[Product],OwnersPT[Owner])</f>
        <v>Sue</v>
      </c>
      <c r="F842" s="15">
        <f>EOMONTH(TransactionsPT[[#This Row],[Date]],0)</f>
        <v>46081</v>
      </c>
    </row>
    <row r="843" spans="2:6" x14ac:dyDescent="0.45">
      <c r="B843" s="4">
        <v>46134</v>
      </c>
      <c r="C843" t="s">
        <v>6</v>
      </c>
      <c r="D843">
        <v>40</v>
      </c>
      <c r="E843" t="str">
        <f>_xlfn.XLOOKUP(TransactionsPT[[#This Row],[Product]],OwnersPT[Product],OwnersPT[Owner])</f>
        <v>Wyn</v>
      </c>
      <c r="F843" s="15">
        <f>EOMONTH(TransactionsPT[[#This Row],[Date]],0)</f>
        <v>46142</v>
      </c>
    </row>
    <row r="844" spans="2:6" x14ac:dyDescent="0.45">
      <c r="B844" s="4">
        <v>46111</v>
      </c>
      <c r="C844" t="s">
        <v>6</v>
      </c>
      <c r="D844">
        <v>40</v>
      </c>
      <c r="E844" t="str">
        <f>_xlfn.XLOOKUP(TransactionsPT[[#This Row],[Product]],OwnersPT[Product],OwnersPT[Owner])</f>
        <v>Wyn</v>
      </c>
      <c r="F844" s="15">
        <f>EOMONTH(TransactionsPT[[#This Row],[Date]],0)</f>
        <v>46112</v>
      </c>
    </row>
    <row r="845" spans="2:6" x14ac:dyDescent="0.45">
      <c r="B845" s="4">
        <v>46116</v>
      </c>
      <c r="C845" t="s">
        <v>5</v>
      </c>
      <c r="D845">
        <v>30</v>
      </c>
      <c r="E845" t="str">
        <f>_xlfn.XLOOKUP(TransactionsPT[[#This Row],[Product]],OwnersPT[Product],OwnersPT[Owner])</f>
        <v>Sue</v>
      </c>
      <c r="F845" s="15">
        <f>EOMONTH(TransactionsPT[[#This Row],[Date]],0)</f>
        <v>46142</v>
      </c>
    </row>
    <row r="846" spans="2:6" x14ac:dyDescent="0.45">
      <c r="B846" s="4">
        <v>46181</v>
      </c>
      <c r="C846" t="s">
        <v>7</v>
      </c>
      <c r="D846">
        <v>50</v>
      </c>
      <c r="E846" t="str">
        <f>_xlfn.XLOOKUP(TransactionsPT[[#This Row],[Product]],OwnersPT[Product],OwnersPT[Owner])</f>
        <v>Giles</v>
      </c>
      <c r="F846" s="15">
        <f>EOMONTH(TransactionsPT[[#This Row],[Date]],0)</f>
        <v>46203</v>
      </c>
    </row>
    <row r="847" spans="2:6" x14ac:dyDescent="0.45">
      <c r="B847" s="4">
        <v>46060</v>
      </c>
      <c r="C847" t="s">
        <v>6</v>
      </c>
      <c r="D847">
        <v>40</v>
      </c>
      <c r="E847" t="str">
        <f>_xlfn.XLOOKUP(TransactionsPT[[#This Row],[Product]],OwnersPT[Product],OwnersPT[Owner])</f>
        <v>Wyn</v>
      </c>
      <c r="F847" s="15">
        <f>EOMONTH(TransactionsPT[[#This Row],[Date]],0)</f>
        <v>46081</v>
      </c>
    </row>
    <row r="848" spans="2:6" x14ac:dyDescent="0.45">
      <c r="B848" s="4">
        <v>46033</v>
      </c>
      <c r="C848" t="s">
        <v>7</v>
      </c>
      <c r="D848">
        <v>50</v>
      </c>
      <c r="E848" t="str">
        <f>_xlfn.XLOOKUP(TransactionsPT[[#This Row],[Product]],OwnersPT[Product],OwnersPT[Owner])</f>
        <v>Giles</v>
      </c>
      <c r="F848" s="15">
        <f>EOMONTH(TransactionsPT[[#This Row],[Date]],0)</f>
        <v>46053</v>
      </c>
    </row>
    <row r="849" spans="2:6" x14ac:dyDescent="0.45">
      <c r="B849" s="4">
        <v>46181</v>
      </c>
      <c r="C849" t="s">
        <v>7</v>
      </c>
      <c r="D849">
        <v>50</v>
      </c>
      <c r="E849" t="str">
        <f>_xlfn.XLOOKUP(TransactionsPT[[#This Row],[Product]],OwnersPT[Product],OwnersPT[Owner])</f>
        <v>Giles</v>
      </c>
      <c r="F849" s="15">
        <f>EOMONTH(TransactionsPT[[#This Row],[Date]],0)</f>
        <v>46203</v>
      </c>
    </row>
    <row r="850" spans="2:6" x14ac:dyDescent="0.45">
      <c r="B850" s="4">
        <v>46145</v>
      </c>
      <c r="C850" t="s">
        <v>7</v>
      </c>
      <c r="D850">
        <v>50</v>
      </c>
      <c r="E850" t="str">
        <f>_xlfn.XLOOKUP(TransactionsPT[[#This Row],[Product]],OwnersPT[Product],OwnersPT[Owner])</f>
        <v>Giles</v>
      </c>
      <c r="F850" s="15">
        <f>EOMONTH(TransactionsPT[[#This Row],[Date]],0)</f>
        <v>46173</v>
      </c>
    </row>
    <row r="851" spans="2:6" x14ac:dyDescent="0.45">
      <c r="B851" s="4">
        <v>46126</v>
      </c>
      <c r="C851" t="s">
        <v>3</v>
      </c>
      <c r="D851">
        <v>10</v>
      </c>
      <c r="E851" t="str">
        <f>_xlfn.XLOOKUP(TransactionsPT[[#This Row],[Product]],OwnersPT[Product],OwnersPT[Owner])</f>
        <v>Wyn</v>
      </c>
      <c r="F851" s="15">
        <f>EOMONTH(TransactionsPT[[#This Row],[Date]],0)</f>
        <v>46142</v>
      </c>
    </row>
    <row r="852" spans="2:6" x14ac:dyDescent="0.45">
      <c r="B852" s="4">
        <v>46161</v>
      </c>
      <c r="C852" t="s">
        <v>7</v>
      </c>
      <c r="D852">
        <v>50</v>
      </c>
      <c r="E852" t="str">
        <f>_xlfn.XLOOKUP(TransactionsPT[[#This Row],[Product]],OwnersPT[Product],OwnersPT[Owner])</f>
        <v>Giles</v>
      </c>
      <c r="F852" s="15">
        <f>EOMONTH(TransactionsPT[[#This Row],[Date]],0)</f>
        <v>46173</v>
      </c>
    </row>
    <row r="853" spans="2:6" x14ac:dyDescent="0.45">
      <c r="B853" s="4">
        <v>46110</v>
      </c>
      <c r="C853" t="s">
        <v>5</v>
      </c>
      <c r="D853">
        <v>30</v>
      </c>
      <c r="E853" t="str">
        <f>_xlfn.XLOOKUP(TransactionsPT[[#This Row],[Product]],OwnersPT[Product],OwnersPT[Owner])</f>
        <v>Sue</v>
      </c>
      <c r="F853" s="15">
        <f>EOMONTH(TransactionsPT[[#This Row],[Date]],0)</f>
        <v>46112</v>
      </c>
    </row>
    <row r="854" spans="2:6" x14ac:dyDescent="0.45">
      <c r="B854" s="4">
        <v>46061</v>
      </c>
      <c r="C854" t="s">
        <v>6</v>
      </c>
      <c r="D854">
        <v>40</v>
      </c>
      <c r="E854" t="str">
        <f>_xlfn.XLOOKUP(TransactionsPT[[#This Row],[Product]],OwnersPT[Product],OwnersPT[Owner])</f>
        <v>Wyn</v>
      </c>
      <c r="F854" s="15">
        <f>EOMONTH(TransactionsPT[[#This Row],[Date]],0)</f>
        <v>46081</v>
      </c>
    </row>
    <row r="855" spans="2:6" x14ac:dyDescent="0.45">
      <c r="B855" s="4">
        <v>46143</v>
      </c>
      <c r="C855" t="s">
        <v>6</v>
      </c>
      <c r="D855">
        <v>40</v>
      </c>
      <c r="E855" t="str">
        <f>_xlfn.XLOOKUP(TransactionsPT[[#This Row],[Product]],OwnersPT[Product],OwnersPT[Owner])</f>
        <v>Wyn</v>
      </c>
      <c r="F855" s="15">
        <f>EOMONTH(TransactionsPT[[#This Row],[Date]],0)</f>
        <v>46173</v>
      </c>
    </row>
    <row r="856" spans="2:6" x14ac:dyDescent="0.45">
      <c r="B856" s="4">
        <v>46188</v>
      </c>
      <c r="C856" t="s">
        <v>6</v>
      </c>
      <c r="D856">
        <v>40</v>
      </c>
      <c r="E856" t="str">
        <f>_xlfn.XLOOKUP(TransactionsPT[[#This Row],[Product]],OwnersPT[Product],OwnersPT[Owner])</f>
        <v>Wyn</v>
      </c>
      <c r="F856" s="15">
        <f>EOMONTH(TransactionsPT[[#This Row],[Date]],0)</f>
        <v>46203</v>
      </c>
    </row>
    <row r="857" spans="2:6" x14ac:dyDescent="0.45">
      <c r="B857" s="4">
        <v>46115</v>
      </c>
      <c r="C857" t="s">
        <v>7</v>
      </c>
      <c r="D857">
        <v>50</v>
      </c>
      <c r="E857" t="str">
        <f>_xlfn.XLOOKUP(TransactionsPT[[#This Row],[Product]],OwnersPT[Product],OwnersPT[Owner])</f>
        <v>Giles</v>
      </c>
      <c r="F857" s="15">
        <f>EOMONTH(TransactionsPT[[#This Row],[Date]],0)</f>
        <v>46142</v>
      </c>
    </row>
    <row r="858" spans="2:6" x14ac:dyDescent="0.45">
      <c r="B858" s="4">
        <v>46042</v>
      </c>
      <c r="C858" t="s">
        <v>5</v>
      </c>
      <c r="D858">
        <v>30</v>
      </c>
      <c r="E858" t="str">
        <f>_xlfn.XLOOKUP(TransactionsPT[[#This Row],[Product]],OwnersPT[Product],OwnersPT[Owner])</f>
        <v>Sue</v>
      </c>
      <c r="F858" s="15">
        <f>EOMONTH(TransactionsPT[[#This Row],[Date]],0)</f>
        <v>46053</v>
      </c>
    </row>
    <row r="859" spans="2:6" x14ac:dyDescent="0.45">
      <c r="B859" s="4">
        <v>46174</v>
      </c>
      <c r="C859" t="s">
        <v>3</v>
      </c>
      <c r="D859">
        <v>10</v>
      </c>
      <c r="E859" t="str">
        <f>_xlfn.XLOOKUP(TransactionsPT[[#This Row],[Product]],OwnersPT[Product],OwnersPT[Owner])</f>
        <v>Wyn</v>
      </c>
      <c r="F859" s="15">
        <f>EOMONTH(TransactionsPT[[#This Row],[Date]],0)</f>
        <v>46203</v>
      </c>
    </row>
    <row r="860" spans="2:6" x14ac:dyDescent="0.45">
      <c r="B860" s="4">
        <v>46035</v>
      </c>
      <c r="C860" t="s">
        <v>4</v>
      </c>
      <c r="D860">
        <v>20</v>
      </c>
      <c r="E860" t="str">
        <f>_xlfn.XLOOKUP(TransactionsPT[[#This Row],[Product]],OwnersPT[Product],OwnersPT[Owner])</f>
        <v>Sue</v>
      </c>
      <c r="F860" s="15">
        <f>EOMONTH(TransactionsPT[[#This Row],[Date]],0)</f>
        <v>46053</v>
      </c>
    </row>
    <row r="861" spans="2:6" x14ac:dyDescent="0.45">
      <c r="B861" s="4">
        <v>46102</v>
      </c>
      <c r="C861" t="s">
        <v>7</v>
      </c>
      <c r="D861">
        <v>50</v>
      </c>
      <c r="E861" t="str">
        <f>_xlfn.XLOOKUP(TransactionsPT[[#This Row],[Product]],OwnersPT[Product],OwnersPT[Owner])</f>
        <v>Giles</v>
      </c>
      <c r="F861" s="15">
        <f>EOMONTH(TransactionsPT[[#This Row],[Date]],0)</f>
        <v>46112</v>
      </c>
    </row>
    <row r="862" spans="2:6" x14ac:dyDescent="0.45">
      <c r="B862" s="4">
        <v>46072</v>
      </c>
      <c r="C862" t="s">
        <v>5</v>
      </c>
      <c r="D862">
        <v>30</v>
      </c>
      <c r="E862" t="str">
        <f>_xlfn.XLOOKUP(TransactionsPT[[#This Row],[Product]],OwnersPT[Product],OwnersPT[Owner])</f>
        <v>Sue</v>
      </c>
      <c r="F862" s="15">
        <f>EOMONTH(TransactionsPT[[#This Row],[Date]],0)</f>
        <v>46081</v>
      </c>
    </row>
    <row r="863" spans="2:6" x14ac:dyDescent="0.45">
      <c r="B863" s="4">
        <v>46172</v>
      </c>
      <c r="C863" t="s">
        <v>7</v>
      </c>
      <c r="D863">
        <v>50</v>
      </c>
      <c r="E863" t="str">
        <f>_xlfn.XLOOKUP(TransactionsPT[[#This Row],[Product]],OwnersPT[Product],OwnersPT[Owner])</f>
        <v>Giles</v>
      </c>
      <c r="F863" s="15">
        <f>EOMONTH(TransactionsPT[[#This Row],[Date]],0)</f>
        <v>46173</v>
      </c>
    </row>
    <row r="864" spans="2:6" x14ac:dyDescent="0.45">
      <c r="B864" s="4">
        <v>46040</v>
      </c>
      <c r="C864" t="s">
        <v>4</v>
      </c>
      <c r="D864">
        <v>20</v>
      </c>
      <c r="E864" t="str">
        <f>_xlfn.XLOOKUP(TransactionsPT[[#This Row],[Product]],OwnersPT[Product],OwnersPT[Owner])</f>
        <v>Sue</v>
      </c>
      <c r="F864" s="15">
        <f>EOMONTH(TransactionsPT[[#This Row],[Date]],0)</f>
        <v>46053</v>
      </c>
    </row>
    <row r="865" spans="2:6" x14ac:dyDescent="0.45">
      <c r="B865" s="4">
        <v>46087</v>
      </c>
      <c r="C865" t="s">
        <v>3</v>
      </c>
      <c r="D865">
        <v>10</v>
      </c>
      <c r="E865" t="str">
        <f>_xlfn.XLOOKUP(TransactionsPT[[#This Row],[Product]],OwnersPT[Product],OwnersPT[Owner])</f>
        <v>Wyn</v>
      </c>
      <c r="F865" s="15">
        <f>EOMONTH(TransactionsPT[[#This Row],[Date]],0)</f>
        <v>46112</v>
      </c>
    </row>
    <row r="866" spans="2:6" x14ac:dyDescent="0.45">
      <c r="B866" s="4">
        <v>46121</v>
      </c>
      <c r="C866" t="s">
        <v>5</v>
      </c>
      <c r="D866">
        <v>30</v>
      </c>
      <c r="E866" t="str">
        <f>_xlfn.XLOOKUP(TransactionsPT[[#This Row],[Product]],OwnersPT[Product],OwnersPT[Owner])</f>
        <v>Sue</v>
      </c>
      <c r="F866" s="15">
        <f>EOMONTH(TransactionsPT[[#This Row],[Date]],0)</f>
        <v>46142</v>
      </c>
    </row>
    <row r="867" spans="2:6" x14ac:dyDescent="0.45">
      <c r="B867" s="4">
        <v>46090</v>
      </c>
      <c r="C867" t="s">
        <v>5</v>
      </c>
      <c r="D867">
        <v>30</v>
      </c>
      <c r="E867" t="str">
        <f>_xlfn.XLOOKUP(TransactionsPT[[#This Row],[Product]],OwnersPT[Product],OwnersPT[Owner])</f>
        <v>Sue</v>
      </c>
      <c r="F867" s="15">
        <f>EOMONTH(TransactionsPT[[#This Row],[Date]],0)</f>
        <v>46112</v>
      </c>
    </row>
    <row r="868" spans="2:6" x14ac:dyDescent="0.45">
      <c r="B868" s="4">
        <v>46151</v>
      </c>
      <c r="C868" t="s">
        <v>3</v>
      </c>
      <c r="D868">
        <v>10</v>
      </c>
      <c r="E868" t="str">
        <f>_xlfn.XLOOKUP(TransactionsPT[[#This Row],[Product]],OwnersPT[Product],OwnersPT[Owner])</f>
        <v>Wyn</v>
      </c>
      <c r="F868" s="15">
        <f>EOMONTH(TransactionsPT[[#This Row],[Date]],0)</f>
        <v>46173</v>
      </c>
    </row>
    <row r="869" spans="2:6" x14ac:dyDescent="0.45">
      <c r="B869" s="4">
        <v>46133</v>
      </c>
      <c r="C869" t="s">
        <v>5</v>
      </c>
      <c r="D869">
        <v>30</v>
      </c>
      <c r="E869" t="str">
        <f>_xlfn.XLOOKUP(TransactionsPT[[#This Row],[Product]],OwnersPT[Product],OwnersPT[Owner])</f>
        <v>Sue</v>
      </c>
      <c r="F869" s="15">
        <f>EOMONTH(TransactionsPT[[#This Row],[Date]],0)</f>
        <v>46142</v>
      </c>
    </row>
    <row r="870" spans="2:6" x14ac:dyDescent="0.45">
      <c r="B870" s="4">
        <v>46026</v>
      </c>
      <c r="C870" t="s">
        <v>4</v>
      </c>
      <c r="D870">
        <v>20</v>
      </c>
      <c r="E870" t="str">
        <f>_xlfn.XLOOKUP(TransactionsPT[[#This Row],[Product]],OwnersPT[Product],OwnersPT[Owner])</f>
        <v>Sue</v>
      </c>
      <c r="F870" s="15">
        <f>EOMONTH(TransactionsPT[[#This Row],[Date]],0)</f>
        <v>46053</v>
      </c>
    </row>
    <row r="871" spans="2:6" x14ac:dyDescent="0.45">
      <c r="B871" s="4">
        <v>46112</v>
      </c>
      <c r="C871" t="s">
        <v>5</v>
      </c>
      <c r="D871">
        <v>30</v>
      </c>
      <c r="E871" t="str">
        <f>_xlfn.XLOOKUP(TransactionsPT[[#This Row],[Product]],OwnersPT[Product],OwnersPT[Owner])</f>
        <v>Sue</v>
      </c>
      <c r="F871" s="15">
        <f>EOMONTH(TransactionsPT[[#This Row],[Date]],0)</f>
        <v>46112</v>
      </c>
    </row>
    <row r="872" spans="2:6" x14ac:dyDescent="0.45">
      <c r="B872" s="4">
        <v>46173</v>
      </c>
      <c r="C872" t="s">
        <v>5</v>
      </c>
      <c r="D872">
        <v>30</v>
      </c>
      <c r="E872" t="str">
        <f>_xlfn.XLOOKUP(TransactionsPT[[#This Row],[Product]],OwnersPT[Product],OwnersPT[Owner])</f>
        <v>Sue</v>
      </c>
      <c r="F872" s="15">
        <f>EOMONTH(TransactionsPT[[#This Row],[Date]],0)</f>
        <v>46173</v>
      </c>
    </row>
    <row r="873" spans="2:6" x14ac:dyDescent="0.45">
      <c r="B873" s="4">
        <v>46158</v>
      </c>
      <c r="C873" t="s">
        <v>3</v>
      </c>
      <c r="D873">
        <v>10</v>
      </c>
      <c r="E873" t="str">
        <f>_xlfn.XLOOKUP(TransactionsPT[[#This Row],[Product]],OwnersPT[Product],OwnersPT[Owner])</f>
        <v>Wyn</v>
      </c>
      <c r="F873" s="15">
        <f>EOMONTH(TransactionsPT[[#This Row],[Date]],0)</f>
        <v>46173</v>
      </c>
    </row>
    <row r="874" spans="2:6" x14ac:dyDescent="0.45">
      <c r="B874" s="4">
        <v>46191</v>
      </c>
      <c r="C874" t="s">
        <v>7</v>
      </c>
      <c r="D874">
        <v>50</v>
      </c>
      <c r="E874" t="str">
        <f>_xlfn.XLOOKUP(TransactionsPT[[#This Row],[Product]],OwnersPT[Product],OwnersPT[Owner])</f>
        <v>Giles</v>
      </c>
      <c r="F874" s="15">
        <f>EOMONTH(TransactionsPT[[#This Row],[Date]],0)</f>
        <v>46203</v>
      </c>
    </row>
    <row r="875" spans="2:6" x14ac:dyDescent="0.45">
      <c r="B875" s="4">
        <v>46173</v>
      </c>
      <c r="C875" t="s">
        <v>7</v>
      </c>
      <c r="D875">
        <v>50</v>
      </c>
      <c r="E875" t="str">
        <f>_xlfn.XLOOKUP(TransactionsPT[[#This Row],[Product]],OwnersPT[Product],OwnersPT[Owner])</f>
        <v>Giles</v>
      </c>
      <c r="F875" s="15">
        <f>EOMONTH(TransactionsPT[[#This Row],[Date]],0)</f>
        <v>46173</v>
      </c>
    </row>
    <row r="876" spans="2:6" x14ac:dyDescent="0.45">
      <c r="B876" s="4">
        <v>46034</v>
      </c>
      <c r="C876" t="s">
        <v>6</v>
      </c>
      <c r="D876">
        <v>40</v>
      </c>
      <c r="E876" t="str">
        <f>_xlfn.XLOOKUP(TransactionsPT[[#This Row],[Product]],OwnersPT[Product],OwnersPT[Owner])</f>
        <v>Wyn</v>
      </c>
      <c r="F876" s="15">
        <f>EOMONTH(TransactionsPT[[#This Row],[Date]],0)</f>
        <v>46053</v>
      </c>
    </row>
    <row r="877" spans="2:6" x14ac:dyDescent="0.45">
      <c r="B877" s="4">
        <v>46117</v>
      </c>
      <c r="C877" t="s">
        <v>5</v>
      </c>
      <c r="D877">
        <v>30</v>
      </c>
      <c r="E877" t="str">
        <f>_xlfn.XLOOKUP(TransactionsPT[[#This Row],[Product]],OwnersPT[Product],OwnersPT[Owner])</f>
        <v>Sue</v>
      </c>
      <c r="F877" s="15">
        <f>EOMONTH(TransactionsPT[[#This Row],[Date]],0)</f>
        <v>46142</v>
      </c>
    </row>
    <row r="878" spans="2:6" x14ac:dyDescent="0.45">
      <c r="B878" s="4">
        <v>46051</v>
      </c>
      <c r="C878" t="s">
        <v>4</v>
      </c>
      <c r="D878">
        <v>20</v>
      </c>
      <c r="E878" t="str">
        <f>_xlfn.XLOOKUP(TransactionsPT[[#This Row],[Product]],OwnersPT[Product],OwnersPT[Owner])</f>
        <v>Sue</v>
      </c>
      <c r="F878" s="15">
        <f>EOMONTH(TransactionsPT[[#This Row],[Date]],0)</f>
        <v>46053</v>
      </c>
    </row>
    <row r="879" spans="2:6" x14ac:dyDescent="0.45">
      <c r="B879" s="4">
        <v>46187</v>
      </c>
      <c r="C879" t="s">
        <v>4</v>
      </c>
      <c r="D879">
        <v>20</v>
      </c>
      <c r="E879" t="str">
        <f>_xlfn.XLOOKUP(TransactionsPT[[#This Row],[Product]],OwnersPT[Product],OwnersPT[Owner])</f>
        <v>Sue</v>
      </c>
      <c r="F879" s="15">
        <f>EOMONTH(TransactionsPT[[#This Row],[Date]],0)</f>
        <v>46203</v>
      </c>
    </row>
    <row r="880" spans="2:6" x14ac:dyDescent="0.45">
      <c r="B880" s="4">
        <v>46089</v>
      </c>
      <c r="C880" t="s">
        <v>4</v>
      </c>
      <c r="D880">
        <v>20</v>
      </c>
      <c r="E880" t="str">
        <f>_xlfn.XLOOKUP(TransactionsPT[[#This Row],[Product]],OwnersPT[Product],OwnersPT[Owner])</f>
        <v>Sue</v>
      </c>
      <c r="F880" s="15">
        <f>EOMONTH(TransactionsPT[[#This Row],[Date]],0)</f>
        <v>46112</v>
      </c>
    </row>
    <row r="881" spans="2:6" x14ac:dyDescent="0.45">
      <c r="B881" s="4">
        <v>46090</v>
      </c>
      <c r="C881" t="s">
        <v>4</v>
      </c>
      <c r="D881">
        <v>20</v>
      </c>
      <c r="E881" t="str">
        <f>_xlfn.XLOOKUP(TransactionsPT[[#This Row],[Product]],OwnersPT[Product],OwnersPT[Owner])</f>
        <v>Sue</v>
      </c>
      <c r="F881" s="15">
        <f>EOMONTH(TransactionsPT[[#This Row],[Date]],0)</f>
        <v>46112</v>
      </c>
    </row>
    <row r="882" spans="2:6" x14ac:dyDescent="0.45">
      <c r="B882" s="4">
        <v>46156</v>
      </c>
      <c r="C882" t="s">
        <v>4</v>
      </c>
      <c r="D882">
        <v>20</v>
      </c>
      <c r="E882" t="str">
        <f>_xlfn.XLOOKUP(TransactionsPT[[#This Row],[Product]],OwnersPT[Product],OwnersPT[Owner])</f>
        <v>Sue</v>
      </c>
      <c r="F882" s="15">
        <f>EOMONTH(TransactionsPT[[#This Row],[Date]],0)</f>
        <v>46173</v>
      </c>
    </row>
    <row r="883" spans="2:6" x14ac:dyDescent="0.45">
      <c r="B883" s="4">
        <v>46185</v>
      </c>
      <c r="C883" t="s">
        <v>7</v>
      </c>
      <c r="D883">
        <v>50</v>
      </c>
      <c r="E883" t="str">
        <f>_xlfn.XLOOKUP(TransactionsPT[[#This Row],[Product]],OwnersPT[Product],OwnersPT[Owner])</f>
        <v>Giles</v>
      </c>
      <c r="F883" s="15">
        <f>EOMONTH(TransactionsPT[[#This Row],[Date]],0)</f>
        <v>46203</v>
      </c>
    </row>
    <row r="884" spans="2:6" x14ac:dyDescent="0.45">
      <c r="B884" s="4">
        <v>46100</v>
      </c>
      <c r="C884" t="s">
        <v>4</v>
      </c>
      <c r="D884">
        <v>20</v>
      </c>
      <c r="E884" t="str">
        <f>_xlfn.XLOOKUP(TransactionsPT[[#This Row],[Product]],OwnersPT[Product],OwnersPT[Owner])</f>
        <v>Sue</v>
      </c>
      <c r="F884" s="15">
        <f>EOMONTH(TransactionsPT[[#This Row],[Date]],0)</f>
        <v>46112</v>
      </c>
    </row>
    <row r="885" spans="2:6" x14ac:dyDescent="0.45">
      <c r="B885" s="4">
        <v>46178</v>
      </c>
      <c r="C885" t="s">
        <v>4</v>
      </c>
      <c r="D885">
        <v>20</v>
      </c>
      <c r="E885" t="str">
        <f>_xlfn.XLOOKUP(TransactionsPT[[#This Row],[Product]],OwnersPT[Product],OwnersPT[Owner])</f>
        <v>Sue</v>
      </c>
      <c r="F885" s="15">
        <f>EOMONTH(TransactionsPT[[#This Row],[Date]],0)</f>
        <v>46203</v>
      </c>
    </row>
    <row r="886" spans="2:6" x14ac:dyDescent="0.45">
      <c r="B886" s="4">
        <v>46025</v>
      </c>
      <c r="C886" t="s">
        <v>7</v>
      </c>
      <c r="D886">
        <v>50</v>
      </c>
      <c r="E886" t="str">
        <f>_xlfn.XLOOKUP(TransactionsPT[[#This Row],[Product]],OwnersPT[Product],OwnersPT[Owner])</f>
        <v>Giles</v>
      </c>
      <c r="F886" s="15">
        <f>EOMONTH(TransactionsPT[[#This Row],[Date]],0)</f>
        <v>46053</v>
      </c>
    </row>
    <row r="887" spans="2:6" x14ac:dyDescent="0.45">
      <c r="B887" s="4">
        <v>46136</v>
      </c>
      <c r="C887" t="s">
        <v>5</v>
      </c>
      <c r="D887">
        <v>30</v>
      </c>
      <c r="E887" t="str">
        <f>_xlfn.XLOOKUP(TransactionsPT[[#This Row],[Product]],OwnersPT[Product],OwnersPT[Owner])</f>
        <v>Sue</v>
      </c>
      <c r="F887" s="15">
        <f>EOMONTH(TransactionsPT[[#This Row],[Date]],0)</f>
        <v>46142</v>
      </c>
    </row>
    <row r="888" spans="2:6" x14ac:dyDescent="0.45">
      <c r="B888" s="4">
        <v>46180</v>
      </c>
      <c r="C888" t="s">
        <v>6</v>
      </c>
      <c r="D888">
        <v>40</v>
      </c>
      <c r="E888" t="str">
        <f>_xlfn.XLOOKUP(TransactionsPT[[#This Row],[Product]],OwnersPT[Product],OwnersPT[Owner])</f>
        <v>Wyn</v>
      </c>
      <c r="F888" s="15">
        <f>EOMONTH(TransactionsPT[[#This Row],[Date]],0)</f>
        <v>46203</v>
      </c>
    </row>
    <row r="889" spans="2:6" x14ac:dyDescent="0.45">
      <c r="B889" s="4">
        <v>46145</v>
      </c>
      <c r="C889" t="s">
        <v>6</v>
      </c>
      <c r="D889">
        <v>40</v>
      </c>
      <c r="E889" t="str">
        <f>_xlfn.XLOOKUP(TransactionsPT[[#This Row],[Product]],OwnersPT[Product],OwnersPT[Owner])</f>
        <v>Wyn</v>
      </c>
      <c r="F889" s="15">
        <f>EOMONTH(TransactionsPT[[#This Row],[Date]],0)</f>
        <v>46173</v>
      </c>
    </row>
    <row r="890" spans="2:6" x14ac:dyDescent="0.45">
      <c r="B890" s="4">
        <v>46121</v>
      </c>
      <c r="C890" t="s">
        <v>3</v>
      </c>
      <c r="D890">
        <v>10</v>
      </c>
      <c r="E890" t="str">
        <f>_xlfn.XLOOKUP(TransactionsPT[[#This Row],[Product]],OwnersPT[Product],OwnersPT[Owner])</f>
        <v>Wyn</v>
      </c>
      <c r="F890" s="15">
        <f>EOMONTH(TransactionsPT[[#This Row],[Date]],0)</f>
        <v>46142</v>
      </c>
    </row>
    <row r="891" spans="2:6" x14ac:dyDescent="0.45">
      <c r="B891" s="4">
        <v>46097</v>
      </c>
      <c r="C891" t="s">
        <v>5</v>
      </c>
      <c r="D891">
        <v>30</v>
      </c>
      <c r="E891" t="str">
        <f>_xlfn.XLOOKUP(TransactionsPT[[#This Row],[Product]],OwnersPT[Product],OwnersPT[Owner])</f>
        <v>Sue</v>
      </c>
      <c r="F891" s="15">
        <f>EOMONTH(TransactionsPT[[#This Row],[Date]],0)</f>
        <v>46112</v>
      </c>
    </row>
    <row r="892" spans="2:6" x14ac:dyDescent="0.45">
      <c r="B892" s="4">
        <v>46029</v>
      </c>
      <c r="C892" t="s">
        <v>7</v>
      </c>
      <c r="D892">
        <v>50</v>
      </c>
      <c r="E892" t="str">
        <f>_xlfn.XLOOKUP(TransactionsPT[[#This Row],[Product]],OwnersPT[Product],OwnersPT[Owner])</f>
        <v>Giles</v>
      </c>
      <c r="F892" s="15">
        <f>EOMONTH(TransactionsPT[[#This Row],[Date]],0)</f>
        <v>46053</v>
      </c>
    </row>
    <row r="893" spans="2:6" x14ac:dyDescent="0.45">
      <c r="B893" s="4">
        <v>46167</v>
      </c>
      <c r="C893" t="s">
        <v>6</v>
      </c>
      <c r="D893">
        <v>40</v>
      </c>
      <c r="E893" t="str">
        <f>_xlfn.XLOOKUP(TransactionsPT[[#This Row],[Product]],OwnersPT[Product],OwnersPT[Owner])</f>
        <v>Wyn</v>
      </c>
      <c r="F893" s="15">
        <f>EOMONTH(TransactionsPT[[#This Row],[Date]],0)</f>
        <v>46173</v>
      </c>
    </row>
    <row r="894" spans="2:6" x14ac:dyDescent="0.45">
      <c r="B894" s="4">
        <v>46156</v>
      </c>
      <c r="C894" t="s">
        <v>5</v>
      </c>
      <c r="D894">
        <v>30</v>
      </c>
      <c r="E894" t="str">
        <f>_xlfn.XLOOKUP(TransactionsPT[[#This Row],[Product]],OwnersPT[Product],OwnersPT[Owner])</f>
        <v>Sue</v>
      </c>
      <c r="F894" s="15">
        <f>EOMONTH(TransactionsPT[[#This Row],[Date]],0)</f>
        <v>46173</v>
      </c>
    </row>
    <row r="895" spans="2:6" x14ac:dyDescent="0.45">
      <c r="B895" s="4">
        <v>46202</v>
      </c>
      <c r="C895" t="s">
        <v>6</v>
      </c>
      <c r="D895">
        <v>40</v>
      </c>
      <c r="E895" t="str">
        <f>_xlfn.XLOOKUP(TransactionsPT[[#This Row],[Product]],OwnersPT[Product],OwnersPT[Owner])</f>
        <v>Wyn</v>
      </c>
      <c r="F895" s="15">
        <f>EOMONTH(TransactionsPT[[#This Row],[Date]],0)</f>
        <v>46203</v>
      </c>
    </row>
    <row r="896" spans="2:6" x14ac:dyDescent="0.45">
      <c r="B896" s="4">
        <v>46108</v>
      </c>
      <c r="C896" t="s">
        <v>6</v>
      </c>
      <c r="D896">
        <v>40</v>
      </c>
      <c r="E896" t="str">
        <f>_xlfn.XLOOKUP(TransactionsPT[[#This Row],[Product]],OwnersPT[Product],OwnersPT[Owner])</f>
        <v>Wyn</v>
      </c>
      <c r="F896" s="15">
        <f>EOMONTH(TransactionsPT[[#This Row],[Date]],0)</f>
        <v>46112</v>
      </c>
    </row>
    <row r="897" spans="2:6" x14ac:dyDescent="0.45">
      <c r="B897" s="4">
        <v>46039</v>
      </c>
      <c r="C897" t="s">
        <v>3</v>
      </c>
      <c r="D897">
        <v>10</v>
      </c>
      <c r="E897" t="str">
        <f>_xlfn.XLOOKUP(TransactionsPT[[#This Row],[Product]],OwnersPT[Product],OwnersPT[Owner])</f>
        <v>Wyn</v>
      </c>
      <c r="F897" s="15">
        <f>EOMONTH(TransactionsPT[[#This Row],[Date]],0)</f>
        <v>46053</v>
      </c>
    </row>
    <row r="898" spans="2:6" x14ac:dyDescent="0.45">
      <c r="B898" s="4">
        <v>46134</v>
      </c>
      <c r="C898" t="s">
        <v>7</v>
      </c>
      <c r="D898">
        <v>50</v>
      </c>
      <c r="E898" t="str">
        <f>_xlfn.XLOOKUP(TransactionsPT[[#This Row],[Product]],OwnersPT[Product],OwnersPT[Owner])</f>
        <v>Giles</v>
      </c>
      <c r="F898" s="15">
        <f>EOMONTH(TransactionsPT[[#This Row],[Date]],0)</f>
        <v>46142</v>
      </c>
    </row>
    <row r="899" spans="2:6" x14ac:dyDescent="0.45">
      <c r="B899" s="4">
        <v>46157</v>
      </c>
      <c r="C899" t="s">
        <v>4</v>
      </c>
      <c r="D899">
        <v>20</v>
      </c>
      <c r="E899" t="str">
        <f>_xlfn.XLOOKUP(TransactionsPT[[#This Row],[Product]],OwnersPT[Product],OwnersPT[Owner])</f>
        <v>Sue</v>
      </c>
      <c r="F899" s="15">
        <f>EOMONTH(TransactionsPT[[#This Row],[Date]],0)</f>
        <v>46173</v>
      </c>
    </row>
    <row r="900" spans="2:6" x14ac:dyDescent="0.45">
      <c r="B900" s="4">
        <v>46168</v>
      </c>
      <c r="C900" t="s">
        <v>6</v>
      </c>
      <c r="D900">
        <v>40</v>
      </c>
      <c r="E900" t="str">
        <f>_xlfn.XLOOKUP(TransactionsPT[[#This Row],[Product]],OwnersPT[Product],OwnersPT[Owner])</f>
        <v>Wyn</v>
      </c>
      <c r="F900" s="15">
        <f>EOMONTH(TransactionsPT[[#This Row],[Date]],0)</f>
        <v>46173</v>
      </c>
    </row>
    <row r="901" spans="2:6" x14ac:dyDescent="0.45">
      <c r="B901" s="4">
        <v>46195</v>
      </c>
      <c r="C901" t="s">
        <v>5</v>
      </c>
      <c r="D901">
        <v>30</v>
      </c>
      <c r="E901" t="str">
        <f>_xlfn.XLOOKUP(TransactionsPT[[#This Row],[Product]],OwnersPT[Product],OwnersPT[Owner])</f>
        <v>Sue</v>
      </c>
      <c r="F901" s="15">
        <f>EOMONTH(TransactionsPT[[#This Row],[Date]],0)</f>
        <v>46203</v>
      </c>
    </row>
    <row r="902" spans="2:6" x14ac:dyDescent="0.45">
      <c r="B902" s="4">
        <v>46185</v>
      </c>
      <c r="C902" t="s">
        <v>5</v>
      </c>
      <c r="D902">
        <v>30</v>
      </c>
      <c r="E902" t="str">
        <f>_xlfn.XLOOKUP(TransactionsPT[[#This Row],[Product]],OwnersPT[Product],OwnersPT[Owner])</f>
        <v>Sue</v>
      </c>
      <c r="F902" s="15">
        <f>EOMONTH(TransactionsPT[[#This Row],[Date]],0)</f>
        <v>46203</v>
      </c>
    </row>
    <row r="903" spans="2:6" x14ac:dyDescent="0.45">
      <c r="B903" s="4">
        <v>46038</v>
      </c>
      <c r="C903" t="s">
        <v>7</v>
      </c>
      <c r="D903">
        <v>50</v>
      </c>
      <c r="E903" t="str">
        <f>_xlfn.XLOOKUP(TransactionsPT[[#This Row],[Product]],OwnersPT[Product],OwnersPT[Owner])</f>
        <v>Giles</v>
      </c>
      <c r="F903" s="15">
        <f>EOMONTH(TransactionsPT[[#This Row],[Date]],0)</f>
        <v>46053</v>
      </c>
    </row>
    <row r="904" spans="2:6" x14ac:dyDescent="0.45">
      <c r="B904" s="4">
        <v>46200</v>
      </c>
      <c r="C904" t="s">
        <v>4</v>
      </c>
      <c r="D904">
        <v>20</v>
      </c>
      <c r="E904" t="str">
        <f>_xlfn.XLOOKUP(TransactionsPT[[#This Row],[Product]],OwnersPT[Product],OwnersPT[Owner])</f>
        <v>Sue</v>
      </c>
      <c r="F904" s="15">
        <f>EOMONTH(TransactionsPT[[#This Row],[Date]],0)</f>
        <v>46203</v>
      </c>
    </row>
    <row r="905" spans="2:6" x14ac:dyDescent="0.45">
      <c r="B905" s="4">
        <v>46144</v>
      </c>
      <c r="C905" t="s">
        <v>6</v>
      </c>
      <c r="D905">
        <v>40</v>
      </c>
      <c r="E905" t="str">
        <f>_xlfn.XLOOKUP(TransactionsPT[[#This Row],[Product]],OwnersPT[Product],OwnersPT[Owner])</f>
        <v>Wyn</v>
      </c>
      <c r="F905" s="15">
        <f>EOMONTH(TransactionsPT[[#This Row],[Date]],0)</f>
        <v>46173</v>
      </c>
    </row>
    <row r="906" spans="2:6" x14ac:dyDescent="0.45">
      <c r="B906" s="4">
        <v>46152</v>
      </c>
      <c r="C906" t="s">
        <v>4</v>
      </c>
      <c r="D906">
        <v>20</v>
      </c>
      <c r="E906" t="str">
        <f>_xlfn.XLOOKUP(TransactionsPT[[#This Row],[Product]],OwnersPT[Product],OwnersPT[Owner])</f>
        <v>Sue</v>
      </c>
      <c r="F906" s="15">
        <f>EOMONTH(TransactionsPT[[#This Row],[Date]],0)</f>
        <v>46173</v>
      </c>
    </row>
    <row r="907" spans="2:6" x14ac:dyDescent="0.45">
      <c r="B907" s="4">
        <v>46181</v>
      </c>
      <c r="C907" t="s">
        <v>4</v>
      </c>
      <c r="D907">
        <v>20</v>
      </c>
      <c r="E907" t="str">
        <f>_xlfn.XLOOKUP(TransactionsPT[[#This Row],[Product]],OwnersPT[Product],OwnersPT[Owner])</f>
        <v>Sue</v>
      </c>
      <c r="F907" s="15">
        <f>EOMONTH(TransactionsPT[[#This Row],[Date]],0)</f>
        <v>46203</v>
      </c>
    </row>
    <row r="908" spans="2:6" x14ac:dyDescent="0.45">
      <c r="B908" s="4">
        <v>46198</v>
      </c>
      <c r="C908" t="s">
        <v>5</v>
      </c>
      <c r="D908">
        <v>30</v>
      </c>
      <c r="E908" t="str">
        <f>_xlfn.XLOOKUP(TransactionsPT[[#This Row],[Product]],OwnersPT[Product],OwnersPT[Owner])</f>
        <v>Sue</v>
      </c>
      <c r="F908" s="15">
        <f>EOMONTH(TransactionsPT[[#This Row],[Date]],0)</f>
        <v>46203</v>
      </c>
    </row>
    <row r="909" spans="2:6" x14ac:dyDescent="0.45">
      <c r="B909" s="4">
        <v>46044</v>
      </c>
      <c r="C909" t="s">
        <v>7</v>
      </c>
      <c r="D909">
        <v>50</v>
      </c>
      <c r="E909" t="str">
        <f>_xlfn.XLOOKUP(TransactionsPT[[#This Row],[Product]],OwnersPT[Product],OwnersPT[Owner])</f>
        <v>Giles</v>
      </c>
      <c r="F909" s="15">
        <f>EOMONTH(TransactionsPT[[#This Row],[Date]],0)</f>
        <v>46053</v>
      </c>
    </row>
    <row r="910" spans="2:6" x14ac:dyDescent="0.45">
      <c r="B910" s="4">
        <v>46198</v>
      </c>
      <c r="C910" t="s">
        <v>4</v>
      </c>
      <c r="D910">
        <v>20</v>
      </c>
      <c r="E910" t="str">
        <f>_xlfn.XLOOKUP(TransactionsPT[[#This Row],[Product]],OwnersPT[Product],OwnersPT[Owner])</f>
        <v>Sue</v>
      </c>
      <c r="F910" s="15">
        <f>EOMONTH(TransactionsPT[[#This Row],[Date]],0)</f>
        <v>46203</v>
      </c>
    </row>
    <row r="911" spans="2:6" x14ac:dyDescent="0.45">
      <c r="B911" s="4">
        <v>46074</v>
      </c>
      <c r="C911" t="s">
        <v>7</v>
      </c>
      <c r="D911">
        <v>50</v>
      </c>
      <c r="E911" t="str">
        <f>_xlfn.XLOOKUP(TransactionsPT[[#This Row],[Product]],OwnersPT[Product],OwnersPT[Owner])</f>
        <v>Giles</v>
      </c>
      <c r="F911" s="15">
        <f>EOMONTH(TransactionsPT[[#This Row],[Date]],0)</f>
        <v>46081</v>
      </c>
    </row>
    <row r="912" spans="2:6" x14ac:dyDescent="0.45">
      <c r="B912" s="4">
        <v>46057</v>
      </c>
      <c r="C912" t="s">
        <v>5</v>
      </c>
      <c r="D912">
        <v>30</v>
      </c>
      <c r="E912" t="str">
        <f>_xlfn.XLOOKUP(TransactionsPT[[#This Row],[Product]],OwnersPT[Product],OwnersPT[Owner])</f>
        <v>Sue</v>
      </c>
      <c r="F912" s="15">
        <f>EOMONTH(TransactionsPT[[#This Row],[Date]],0)</f>
        <v>46081</v>
      </c>
    </row>
    <row r="913" spans="2:6" x14ac:dyDescent="0.45">
      <c r="B913" s="4">
        <v>46134</v>
      </c>
      <c r="C913" t="s">
        <v>3</v>
      </c>
      <c r="D913">
        <v>10</v>
      </c>
      <c r="E913" t="str">
        <f>_xlfn.XLOOKUP(TransactionsPT[[#This Row],[Product]],OwnersPT[Product],OwnersPT[Owner])</f>
        <v>Wyn</v>
      </c>
      <c r="F913" s="15">
        <f>EOMONTH(TransactionsPT[[#This Row],[Date]],0)</f>
        <v>46142</v>
      </c>
    </row>
    <row r="914" spans="2:6" x14ac:dyDescent="0.45">
      <c r="B914" s="4">
        <v>46054</v>
      </c>
      <c r="C914" t="s">
        <v>5</v>
      </c>
      <c r="D914">
        <v>30</v>
      </c>
      <c r="E914" t="str">
        <f>_xlfn.XLOOKUP(TransactionsPT[[#This Row],[Product]],OwnersPT[Product],OwnersPT[Owner])</f>
        <v>Sue</v>
      </c>
      <c r="F914" s="15">
        <f>EOMONTH(TransactionsPT[[#This Row],[Date]],0)</f>
        <v>46081</v>
      </c>
    </row>
    <row r="915" spans="2:6" x14ac:dyDescent="0.45">
      <c r="B915" s="4">
        <v>46177</v>
      </c>
      <c r="C915" t="s">
        <v>3</v>
      </c>
      <c r="D915">
        <v>10</v>
      </c>
      <c r="E915" t="str">
        <f>_xlfn.XLOOKUP(TransactionsPT[[#This Row],[Product]],OwnersPT[Product],OwnersPT[Owner])</f>
        <v>Wyn</v>
      </c>
      <c r="F915" s="15">
        <f>EOMONTH(TransactionsPT[[#This Row],[Date]],0)</f>
        <v>46203</v>
      </c>
    </row>
    <row r="916" spans="2:6" x14ac:dyDescent="0.45">
      <c r="B916" s="4">
        <v>46159</v>
      </c>
      <c r="C916" t="s">
        <v>4</v>
      </c>
      <c r="D916">
        <v>20</v>
      </c>
      <c r="E916" t="str">
        <f>_xlfn.XLOOKUP(TransactionsPT[[#This Row],[Product]],OwnersPT[Product],OwnersPT[Owner])</f>
        <v>Sue</v>
      </c>
      <c r="F916" s="15">
        <f>EOMONTH(TransactionsPT[[#This Row],[Date]],0)</f>
        <v>46173</v>
      </c>
    </row>
    <row r="917" spans="2:6" x14ac:dyDescent="0.45">
      <c r="B917" s="4">
        <v>46135</v>
      </c>
      <c r="C917" t="s">
        <v>7</v>
      </c>
      <c r="D917">
        <v>50</v>
      </c>
      <c r="E917" t="str">
        <f>_xlfn.XLOOKUP(TransactionsPT[[#This Row],[Product]],OwnersPT[Product],OwnersPT[Owner])</f>
        <v>Giles</v>
      </c>
      <c r="F917" s="15">
        <f>EOMONTH(TransactionsPT[[#This Row],[Date]],0)</f>
        <v>46142</v>
      </c>
    </row>
    <row r="918" spans="2:6" x14ac:dyDescent="0.45">
      <c r="B918" s="4">
        <v>46052</v>
      </c>
      <c r="C918" t="s">
        <v>6</v>
      </c>
      <c r="D918">
        <v>40</v>
      </c>
      <c r="E918" t="str">
        <f>_xlfn.XLOOKUP(TransactionsPT[[#This Row],[Product]],OwnersPT[Product],OwnersPT[Owner])</f>
        <v>Wyn</v>
      </c>
      <c r="F918" s="15">
        <f>EOMONTH(TransactionsPT[[#This Row],[Date]],0)</f>
        <v>46053</v>
      </c>
    </row>
    <row r="919" spans="2:6" x14ac:dyDescent="0.45">
      <c r="B919" s="4">
        <v>46110</v>
      </c>
      <c r="C919" t="s">
        <v>5</v>
      </c>
      <c r="D919">
        <v>30</v>
      </c>
      <c r="E919" t="str">
        <f>_xlfn.XLOOKUP(TransactionsPT[[#This Row],[Product]],OwnersPT[Product],OwnersPT[Owner])</f>
        <v>Sue</v>
      </c>
      <c r="F919" s="15">
        <f>EOMONTH(TransactionsPT[[#This Row],[Date]],0)</f>
        <v>46112</v>
      </c>
    </row>
    <row r="920" spans="2:6" x14ac:dyDescent="0.45">
      <c r="B920" s="4">
        <v>46132</v>
      </c>
      <c r="C920" t="s">
        <v>4</v>
      </c>
      <c r="D920">
        <v>20</v>
      </c>
      <c r="E920" t="str">
        <f>_xlfn.XLOOKUP(TransactionsPT[[#This Row],[Product]],OwnersPT[Product],OwnersPT[Owner])</f>
        <v>Sue</v>
      </c>
      <c r="F920" s="15">
        <f>EOMONTH(TransactionsPT[[#This Row],[Date]],0)</f>
        <v>46142</v>
      </c>
    </row>
    <row r="921" spans="2:6" x14ac:dyDescent="0.45">
      <c r="B921" s="4">
        <v>46129</v>
      </c>
      <c r="C921" t="s">
        <v>5</v>
      </c>
      <c r="D921">
        <v>30</v>
      </c>
      <c r="E921" t="str">
        <f>_xlfn.XLOOKUP(TransactionsPT[[#This Row],[Product]],OwnersPT[Product],OwnersPT[Owner])</f>
        <v>Sue</v>
      </c>
      <c r="F921" s="15">
        <f>EOMONTH(TransactionsPT[[#This Row],[Date]],0)</f>
        <v>46142</v>
      </c>
    </row>
    <row r="922" spans="2:6" x14ac:dyDescent="0.45">
      <c r="B922" s="4">
        <v>46180</v>
      </c>
      <c r="C922" t="s">
        <v>6</v>
      </c>
      <c r="D922">
        <v>40</v>
      </c>
      <c r="E922" t="str">
        <f>_xlfn.XLOOKUP(TransactionsPT[[#This Row],[Product]],OwnersPT[Product],OwnersPT[Owner])</f>
        <v>Wyn</v>
      </c>
      <c r="F922" s="15">
        <f>EOMONTH(TransactionsPT[[#This Row],[Date]],0)</f>
        <v>46203</v>
      </c>
    </row>
    <row r="923" spans="2:6" x14ac:dyDescent="0.45">
      <c r="B923" s="4">
        <v>46048</v>
      </c>
      <c r="C923" t="s">
        <v>6</v>
      </c>
      <c r="D923">
        <v>40</v>
      </c>
      <c r="E923" t="str">
        <f>_xlfn.XLOOKUP(TransactionsPT[[#This Row],[Product]],OwnersPT[Product],OwnersPT[Owner])</f>
        <v>Wyn</v>
      </c>
      <c r="F923" s="15">
        <f>EOMONTH(TransactionsPT[[#This Row],[Date]],0)</f>
        <v>46053</v>
      </c>
    </row>
    <row r="924" spans="2:6" x14ac:dyDescent="0.45">
      <c r="B924" s="4">
        <v>46071</v>
      </c>
      <c r="C924" t="s">
        <v>4</v>
      </c>
      <c r="D924">
        <v>20</v>
      </c>
      <c r="E924" t="str">
        <f>_xlfn.XLOOKUP(TransactionsPT[[#This Row],[Product]],OwnersPT[Product],OwnersPT[Owner])</f>
        <v>Sue</v>
      </c>
      <c r="F924" s="15">
        <f>EOMONTH(TransactionsPT[[#This Row],[Date]],0)</f>
        <v>46081</v>
      </c>
    </row>
    <row r="925" spans="2:6" x14ac:dyDescent="0.45">
      <c r="B925" s="4">
        <v>46098</v>
      </c>
      <c r="C925" t="s">
        <v>6</v>
      </c>
      <c r="D925">
        <v>40</v>
      </c>
      <c r="E925" t="str">
        <f>_xlfn.XLOOKUP(TransactionsPT[[#This Row],[Product]],OwnersPT[Product],OwnersPT[Owner])</f>
        <v>Wyn</v>
      </c>
      <c r="F925" s="15">
        <f>EOMONTH(TransactionsPT[[#This Row],[Date]],0)</f>
        <v>46112</v>
      </c>
    </row>
    <row r="926" spans="2:6" x14ac:dyDescent="0.45">
      <c r="B926" s="4">
        <v>46101</v>
      </c>
      <c r="C926" t="s">
        <v>5</v>
      </c>
      <c r="D926">
        <v>30</v>
      </c>
      <c r="E926" t="str">
        <f>_xlfn.XLOOKUP(TransactionsPT[[#This Row],[Product]],OwnersPT[Product],OwnersPT[Owner])</f>
        <v>Sue</v>
      </c>
      <c r="F926" s="15">
        <f>EOMONTH(TransactionsPT[[#This Row],[Date]],0)</f>
        <v>46112</v>
      </c>
    </row>
    <row r="927" spans="2:6" x14ac:dyDescent="0.45">
      <c r="B927" s="4">
        <v>46192</v>
      </c>
      <c r="C927" t="s">
        <v>4</v>
      </c>
      <c r="D927">
        <v>20</v>
      </c>
      <c r="E927" t="str">
        <f>_xlfn.XLOOKUP(TransactionsPT[[#This Row],[Product]],OwnersPT[Product],OwnersPT[Owner])</f>
        <v>Sue</v>
      </c>
      <c r="F927" s="15">
        <f>EOMONTH(TransactionsPT[[#This Row],[Date]],0)</f>
        <v>46203</v>
      </c>
    </row>
    <row r="928" spans="2:6" x14ac:dyDescent="0.45">
      <c r="B928" s="4">
        <v>46074</v>
      </c>
      <c r="C928" t="s">
        <v>4</v>
      </c>
      <c r="D928">
        <v>20</v>
      </c>
      <c r="E928" t="str">
        <f>_xlfn.XLOOKUP(TransactionsPT[[#This Row],[Product]],OwnersPT[Product],OwnersPT[Owner])</f>
        <v>Sue</v>
      </c>
      <c r="F928" s="15">
        <f>EOMONTH(TransactionsPT[[#This Row],[Date]],0)</f>
        <v>46081</v>
      </c>
    </row>
    <row r="929" spans="2:6" x14ac:dyDescent="0.45">
      <c r="B929" s="4">
        <v>46191</v>
      </c>
      <c r="C929" t="s">
        <v>6</v>
      </c>
      <c r="D929">
        <v>40</v>
      </c>
      <c r="E929" t="str">
        <f>_xlfn.XLOOKUP(TransactionsPT[[#This Row],[Product]],OwnersPT[Product],OwnersPT[Owner])</f>
        <v>Wyn</v>
      </c>
      <c r="F929" s="15">
        <f>EOMONTH(TransactionsPT[[#This Row],[Date]],0)</f>
        <v>46203</v>
      </c>
    </row>
    <row r="930" spans="2:6" x14ac:dyDescent="0.45">
      <c r="B930" s="4">
        <v>46062</v>
      </c>
      <c r="C930" t="s">
        <v>6</v>
      </c>
      <c r="D930">
        <v>40</v>
      </c>
      <c r="E930" t="str">
        <f>_xlfn.XLOOKUP(TransactionsPT[[#This Row],[Product]],OwnersPT[Product],OwnersPT[Owner])</f>
        <v>Wyn</v>
      </c>
      <c r="F930" s="15">
        <f>EOMONTH(TransactionsPT[[#This Row],[Date]],0)</f>
        <v>46081</v>
      </c>
    </row>
    <row r="931" spans="2:6" x14ac:dyDescent="0.45">
      <c r="B931" s="4">
        <v>46145</v>
      </c>
      <c r="C931" t="s">
        <v>7</v>
      </c>
      <c r="D931">
        <v>50</v>
      </c>
      <c r="E931" t="str">
        <f>_xlfn.XLOOKUP(TransactionsPT[[#This Row],[Product]],OwnersPT[Product],OwnersPT[Owner])</f>
        <v>Giles</v>
      </c>
      <c r="F931" s="15">
        <f>EOMONTH(TransactionsPT[[#This Row],[Date]],0)</f>
        <v>46173</v>
      </c>
    </row>
    <row r="932" spans="2:6" x14ac:dyDescent="0.45">
      <c r="B932" s="4">
        <v>46039</v>
      </c>
      <c r="C932" t="s">
        <v>4</v>
      </c>
      <c r="D932">
        <v>20</v>
      </c>
      <c r="E932" t="str">
        <f>_xlfn.XLOOKUP(TransactionsPT[[#This Row],[Product]],OwnersPT[Product],OwnersPT[Owner])</f>
        <v>Sue</v>
      </c>
      <c r="F932" s="15">
        <f>EOMONTH(TransactionsPT[[#This Row],[Date]],0)</f>
        <v>46053</v>
      </c>
    </row>
    <row r="933" spans="2:6" x14ac:dyDescent="0.45">
      <c r="B933" s="4">
        <v>46194</v>
      </c>
      <c r="C933" t="s">
        <v>6</v>
      </c>
      <c r="D933">
        <v>40</v>
      </c>
      <c r="E933" t="str">
        <f>_xlfn.XLOOKUP(TransactionsPT[[#This Row],[Product]],OwnersPT[Product],OwnersPT[Owner])</f>
        <v>Wyn</v>
      </c>
      <c r="F933" s="15">
        <f>EOMONTH(TransactionsPT[[#This Row],[Date]],0)</f>
        <v>46203</v>
      </c>
    </row>
    <row r="934" spans="2:6" x14ac:dyDescent="0.45">
      <c r="B934" s="4">
        <v>46158</v>
      </c>
      <c r="C934" t="s">
        <v>6</v>
      </c>
      <c r="D934">
        <v>40</v>
      </c>
      <c r="E934" t="str">
        <f>_xlfn.XLOOKUP(TransactionsPT[[#This Row],[Product]],OwnersPT[Product],OwnersPT[Owner])</f>
        <v>Wyn</v>
      </c>
      <c r="F934" s="15">
        <f>EOMONTH(TransactionsPT[[#This Row],[Date]],0)</f>
        <v>46173</v>
      </c>
    </row>
    <row r="935" spans="2:6" x14ac:dyDescent="0.45">
      <c r="B935" s="4">
        <v>46127</v>
      </c>
      <c r="C935" t="s">
        <v>5</v>
      </c>
      <c r="D935">
        <v>30</v>
      </c>
      <c r="E935" t="str">
        <f>_xlfn.XLOOKUP(TransactionsPT[[#This Row],[Product]],OwnersPT[Product],OwnersPT[Owner])</f>
        <v>Sue</v>
      </c>
      <c r="F935" s="15">
        <f>EOMONTH(TransactionsPT[[#This Row],[Date]],0)</f>
        <v>46142</v>
      </c>
    </row>
    <row r="936" spans="2:6" x14ac:dyDescent="0.45">
      <c r="B936" s="4">
        <v>46147</v>
      </c>
      <c r="C936" t="s">
        <v>4</v>
      </c>
      <c r="D936">
        <v>20</v>
      </c>
      <c r="E936" t="str">
        <f>_xlfn.XLOOKUP(TransactionsPT[[#This Row],[Product]],OwnersPT[Product],OwnersPT[Owner])</f>
        <v>Sue</v>
      </c>
      <c r="F936" s="15">
        <f>EOMONTH(TransactionsPT[[#This Row],[Date]],0)</f>
        <v>46173</v>
      </c>
    </row>
    <row r="937" spans="2:6" x14ac:dyDescent="0.45">
      <c r="B937" s="4">
        <v>46113</v>
      </c>
      <c r="C937" t="s">
        <v>7</v>
      </c>
      <c r="D937">
        <v>50</v>
      </c>
      <c r="E937" t="str">
        <f>_xlfn.XLOOKUP(TransactionsPT[[#This Row],[Product]],OwnersPT[Product],OwnersPT[Owner])</f>
        <v>Giles</v>
      </c>
      <c r="F937" s="15">
        <f>EOMONTH(TransactionsPT[[#This Row],[Date]],0)</f>
        <v>46142</v>
      </c>
    </row>
    <row r="938" spans="2:6" x14ac:dyDescent="0.45">
      <c r="B938" s="4">
        <v>46156</v>
      </c>
      <c r="C938" t="s">
        <v>6</v>
      </c>
      <c r="D938">
        <v>40</v>
      </c>
      <c r="E938" t="str">
        <f>_xlfn.XLOOKUP(TransactionsPT[[#This Row],[Product]],OwnersPT[Product],OwnersPT[Owner])</f>
        <v>Wyn</v>
      </c>
      <c r="F938" s="15">
        <f>EOMONTH(TransactionsPT[[#This Row],[Date]],0)</f>
        <v>46173</v>
      </c>
    </row>
    <row r="939" spans="2:6" x14ac:dyDescent="0.45">
      <c r="B939" s="4">
        <v>46036</v>
      </c>
      <c r="C939" t="s">
        <v>6</v>
      </c>
      <c r="D939">
        <v>40</v>
      </c>
      <c r="E939" t="str">
        <f>_xlfn.XLOOKUP(TransactionsPT[[#This Row],[Product]],OwnersPT[Product],OwnersPT[Owner])</f>
        <v>Wyn</v>
      </c>
      <c r="F939" s="15">
        <f>EOMONTH(TransactionsPT[[#This Row],[Date]],0)</f>
        <v>46053</v>
      </c>
    </row>
    <row r="940" spans="2:6" x14ac:dyDescent="0.45">
      <c r="B940" s="4">
        <v>46091</v>
      </c>
      <c r="C940" t="s">
        <v>5</v>
      </c>
      <c r="D940">
        <v>30</v>
      </c>
      <c r="E940" t="str">
        <f>_xlfn.XLOOKUP(TransactionsPT[[#This Row],[Product]],OwnersPT[Product],OwnersPT[Owner])</f>
        <v>Sue</v>
      </c>
      <c r="F940" s="15">
        <f>EOMONTH(TransactionsPT[[#This Row],[Date]],0)</f>
        <v>46112</v>
      </c>
    </row>
    <row r="941" spans="2:6" x14ac:dyDescent="0.45">
      <c r="B941" s="4">
        <v>46087</v>
      </c>
      <c r="C941" t="s">
        <v>5</v>
      </c>
      <c r="D941">
        <v>30</v>
      </c>
      <c r="E941" t="str">
        <f>_xlfn.XLOOKUP(TransactionsPT[[#This Row],[Product]],OwnersPT[Product],OwnersPT[Owner])</f>
        <v>Sue</v>
      </c>
      <c r="F941" s="15">
        <f>EOMONTH(TransactionsPT[[#This Row],[Date]],0)</f>
        <v>46112</v>
      </c>
    </row>
    <row r="942" spans="2:6" x14ac:dyDescent="0.45">
      <c r="B942" s="4">
        <v>46105</v>
      </c>
      <c r="C942" t="s">
        <v>5</v>
      </c>
      <c r="D942">
        <v>30</v>
      </c>
      <c r="E942" t="str">
        <f>_xlfn.XLOOKUP(TransactionsPT[[#This Row],[Product]],OwnersPT[Product],OwnersPT[Owner])</f>
        <v>Sue</v>
      </c>
      <c r="F942" s="15">
        <f>EOMONTH(TransactionsPT[[#This Row],[Date]],0)</f>
        <v>46112</v>
      </c>
    </row>
    <row r="943" spans="2:6" x14ac:dyDescent="0.45">
      <c r="B943" s="4">
        <v>46065</v>
      </c>
      <c r="C943" t="s">
        <v>3</v>
      </c>
      <c r="D943">
        <v>10</v>
      </c>
      <c r="E943" t="str">
        <f>_xlfn.XLOOKUP(TransactionsPT[[#This Row],[Product]],OwnersPT[Product],OwnersPT[Owner])</f>
        <v>Wyn</v>
      </c>
      <c r="F943" s="15">
        <f>EOMONTH(TransactionsPT[[#This Row],[Date]],0)</f>
        <v>46081</v>
      </c>
    </row>
    <row r="944" spans="2:6" x14ac:dyDescent="0.45">
      <c r="B944" s="4">
        <v>46142</v>
      </c>
      <c r="C944" t="s">
        <v>4</v>
      </c>
      <c r="D944">
        <v>20</v>
      </c>
      <c r="E944" t="str">
        <f>_xlfn.XLOOKUP(TransactionsPT[[#This Row],[Product]],OwnersPT[Product],OwnersPT[Owner])</f>
        <v>Sue</v>
      </c>
      <c r="F944" s="15">
        <f>EOMONTH(TransactionsPT[[#This Row],[Date]],0)</f>
        <v>46142</v>
      </c>
    </row>
    <row r="945" spans="2:6" x14ac:dyDescent="0.45">
      <c r="B945" s="4">
        <v>46084</v>
      </c>
      <c r="C945" t="s">
        <v>3</v>
      </c>
      <c r="D945">
        <v>10</v>
      </c>
      <c r="E945" t="str">
        <f>_xlfn.XLOOKUP(TransactionsPT[[#This Row],[Product]],OwnersPT[Product],OwnersPT[Owner])</f>
        <v>Wyn</v>
      </c>
      <c r="F945" s="15">
        <f>EOMONTH(TransactionsPT[[#This Row],[Date]],0)</f>
        <v>46112</v>
      </c>
    </row>
    <row r="946" spans="2:6" x14ac:dyDescent="0.45">
      <c r="B946" s="4">
        <v>46148</v>
      </c>
      <c r="C946" t="s">
        <v>7</v>
      </c>
      <c r="D946">
        <v>50</v>
      </c>
      <c r="E946" t="str">
        <f>_xlfn.XLOOKUP(TransactionsPT[[#This Row],[Product]],OwnersPT[Product],OwnersPT[Owner])</f>
        <v>Giles</v>
      </c>
      <c r="F946" s="15">
        <f>EOMONTH(TransactionsPT[[#This Row],[Date]],0)</f>
        <v>46173</v>
      </c>
    </row>
    <row r="947" spans="2:6" x14ac:dyDescent="0.45">
      <c r="B947" s="4">
        <v>46196</v>
      </c>
      <c r="C947" t="s">
        <v>5</v>
      </c>
      <c r="D947">
        <v>30</v>
      </c>
      <c r="E947" t="str">
        <f>_xlfn.XLOOKUP(TransactionsPT[[#This Row],[Product]],OwnersPT[Product],OwnersPT[Owner])</f>
        <v>Sue</v>
      </c>
      <c r="F947" s="15">
        <f>EOMONTH(TransactionsPT[[#This Row],[Date]],0)</f>
        <v>46203</v>
      </c>
    </row>
    <row r="948" spans="2:6" x14ac:dyDescent="0.45">
      <c r="B948" s="4">
        <v>46193</v>
      </c>
      <c r="C948" t="s">
        <v>5</v>
      </c>
      <c r="D948">
        <v>30</v>
      </c>
      <c r="E948" t="str">
        <f>_xlfn.XLOOKUP(TransactionsPT[[#This Row],[Product]],OwnersPT[Product],OwnersPT[Owner])</f>
        <v>Sue</v>
      </c>
      <c r="F948" s="15">
        <f>EOMONTH(TransactionsPT[[#This Row],[Date]],0)</f>
        <v>46203</v>
      </c>
    </row>
    <row r="949" spans="2:6" x14ac:dyDescent="0.45">
      <c r="B949" s="4">
        <v>46162</v>
      </c>
      <c r="C949" t="s">
        <v>4</v>
      </c>
      <c r="D949">
        <v>20</v>
      </c>
      <c r="E949" t="str">
        <f>_xlfn.XLOOKUP(TransactionsPT[[#This Row],[Product]],OwnersPT[Product],OwnersPT[Owner])</f>
        <v>Sue</v>
      </c>
      <c r="F949" s="15">
        <f>EOMONTH(TransactionsPT[[#This Row],[Date]],0)</f>
        <v>46173</v>
      </c>
    </row>
    <row r="950" spans="2:6" x14ac:dyDescent="0.45">
      <c r="B950" s="4">
        <v>46137</v>
      </c>
      <c r="C950" t="s">
        <v>3</v>
      </c>
      <c r="D950">
        <v>10</v>
      </c>
      <c r="E950" t="str">
        <f>_xlfn.XLOOKUP(TransactionsPT[[#This Row],[Product]],OwnersPT[Product],OwnersPT[Owner])</f>
        <v>Wyn</v>
      </c>
      <c r="F950" s="15">
        <f>EOMONTH(TransactionsPT[[#This Row],[Date]],0)</f>
        <v>46142</v>
      </c>
    </row>
    <row r="951" spans="2:6" x14ac:dyDescent="0.45">
      <c r="B951" s="4">
        <v>46161</v>
      </c>
      <c r="C951" t="s">
        <v>4</v>
      </c>
      <c r="D951">
        <v>20</v>
      </c>
      <c r="E951" t="str">
        <f>_xlfn.XLOOKUP(TransactionsPT[[#This Row],[Product]],OwnersPT[Product],OwnersPT[Owner])</f>
        <v>Sue</v>
      </c>
      <c r="F951" s="15">
        <f>EOMONTH(TransactionsPT[[#This Row],[Date]],0)</f>
        <v>46173</v>
      </c>
    </row>
    <row r="952" spans="2:6" x14ac:dyDescent="0.45">
      <c r="B952" s="4">
        <v>46112</v>
      </c>
      <c r="C952" t="s">
        <v>6</v>
      </c>
      <c r="D952">
        <v>40</v>
      </c>
      <c r="E952" t="str">
        <f>_xlfn.XLOOKUP(TransactionsPT[[#This Row],[Product]],OwnersPT[Product],OwnersPT[Owner])</f>
        <v>Wyn</v>
      </c>
      <c r="F952" s="15">
        <f>EOMONTH(TransactionsPT[[#This Row],[Date]],0)</f>
        <v>46112</v>
      </c>
    </row>
    <row r="953" spans="2:6" x14ac:dyDescent="0.45">
      <c r="B953" s="4">
        <v>46055</v>
      </c>
      <c r="C953" t="s">
        <v>6</v>
      </c>
      <c r="D953">
        <v>40</v>
      </c>
      <c r="E953" t="str">
        <f>_xlfn.XLOOKUP(TransactionsPT[[#This Row],[Product]],OwnersPT[Product],OwnersPT[Owner])</f>
        <v>Wyn</v>
      </c>
      <c r="F953" s="15">
        <f>EOMONTH(TransactionsPT[[#This Row],[Date]],0)</f>
        <v>46081</v>
      </c>
    </row>
    <row r="954" spans="2:6" x14ac:dyDescent="0.45">
      <c r="B954" s="4">
        <v>46168</v>
      </c>
      <c r="C954" t="s">
        <v>7</v>
      </c>
      <c r="D954">
        <v>50</v>
      </c>
      <c r="E954" t="str">
        <f>_xlfn.XLOOKUP(TransactionsPT[[#This Row],[Product]],OwnersPT[Product],OwnersPT[Owner])</f>
        <v>Giles</v>
      </c>
      <c r="F954" s="15">
        <f>EOMONTH(TransactionsPT[[#This Row],[Date]],0)</f>
        <v>46173</v>
      </c>
    </row>
    <row r="955" spans="2:6" x14ac:dyDescent="0.45">
      <c r="B955" s="4">
        <v>46097</v>
      </c>
      <c r="C955" t="s">
        <v>6</v>
      </c>
      <c r="D955">
        <v>40</v>
      </c>
      <c r="E955" t="str">
        <f>_xlfn.XLOOKUP(TransactionsPT[[#This Row],[Product]],OwnersPT[Product],OwnersPT[Owner])</f>
        <v>Wyn</v>
      </c>
      <c r="F955" s="15">
        <f>EOMONTH(TransactionsPT[[#This Row],[Date]],0)</f>
        <v>46112</v>
      </c>
    </row>
    <row r="956" spans="2:6" x14ac:dyDescent="0.45">
      <c r="B956" s="4">
        <v>46137</v>
      </c>
      <c r="C956" t="s">
        <v>5</v>
      </c>
      <c r="D956">
        <v>30</v>
      </c>
      <c r="E956" t="str">
        <f>_xlfn.XLOOKUP(TransactionsPT[[#This Row],[Product]],OwnersPT[Product],OwnersPT[Owner])</f>
        <v>Sue</v>
      </c>
      <c r="F956" s="15">
        <f>EOMONTH(TransactionsPT[[#This Row],[Date]],0)</f>
        <v>46142</v>
      </c>
    </row>
    <row r="957" spans="2:6" x14ac:dyDescent="0.45">
      <c r="B957" s="4">
        <v>46134</v>
      </c>
      <c r="C957" t="s">
        <v>7</v>
      </c>
      <c r="D957">
        <v>50</v>
      </c>
      <c r="E957" t="str">
        <f>_xlfn.XLOOKUP(TransactionsPT[[#This Row],[Product]],OwnersPT[Product],OwnersPT[Owner])</f>
        <v>Giles</v>
      </c>
      <c r="F957" s="15">
        <f>EOMONTH(TransactionsPT[[#This Row],[Date]],0)</f>
        <v>46142</v>
      </c>
    </row>
    <row r="958" spans="2:6" x14ac:dyDescent="0.45">
      <c r="B958" s="4">
        <v>46044</v>
      </c>
      <c r="C958" t="s">
        <v>4</v>
      </c>
      <c r="D958">
        <v>20</v>
      </c>
      <c r="E958" t="str">
        <f>_xlfn.XLOOKUP(TransactionsPT[[#This Row],[Product]],OwnersPT[Product],OwnersPT[Owner])</f>
        <v>Sue</v>
      </c>
      <c r="F958" s="15">
        <f>EOMONTH(TransactionsPT[[#This Row],[Date]],0)</f>
        <v>46053</v>
      </c>
    </row>
    <row r="959" spans="2:6" x14ac:dyDescent="0.45">
      <c r="B959" s="4">
        <v>46182</v>
      </c>
      <c r="C959" t="s">
        <v>6</v>
      </c>
      <c r="D959">
        <v>40</v>
      </c>
      <c r="E959" t="str">
        <f>_xlfn.XLOOKUP(TransactionsPT[[#This Row],[Product]],OwnersPT[Product],OwnersPT[Owner])</f>
        <v>Wyn</v>
      </c>
      <c r="F959" s="15">
        <f>EOMONTH(TransactionsPT[[#This Row],[Date]],0)</f>
        <v>46203</v>
      </c>
    </row>
    <row r="960" spans="2:6" x14ac:dyDescent="0.45">
      <c r="B960" s="4">
        <v>46074</v>
      </c>
      <c r="C960" t="s">
        <v>7</v>
      </c>
      <c r="D960">
        <v>50</v>
      </c>
      <c r="E960" t="str">
        <f>_xlfn.XLOOKUP(TransactionsPT[[#This Row],[Product]],OwnersPT[Product],OwnersPT[Owner])</f>
        <v>Giles</v>
      </c>
      <c r="F960" s="15">
        <f>EOMONTH(TransactionsPT[[#This Row],[Date]],0)</f>
        <v>46081</v>
      </c>
    </row>
    <row r="961" spans="2:6" x14ac:dyDescent="0.45">
      <c r="B961" s="4">
        <v>46138</v>
      </c>
      <c r="C961" t="s">
        <v>3</v>
      </c>
      <c r="D961">
        <v>10</v>
      </c>
      <c r="E961" t="str">
        <f>_xlfn.XLOOKUP(TransactionsPT[[#This Row],[Product]],OwnersPT[Product],OwnersPT[Owner])</f>
        <v>Wyn</v>
      </c>
      <c r="F961" s="15">
        <f>EOMONTH(TransactionsPT[[#This Row],[Date]],0)</f>
        <v>46142</v>
      </c>
    </row>
    <row r="962" spans="2:6" x14ac:dyDescent="0.45">
      <c r="B962" s="4">
        <v>46077</v>
      </c>
      <c r="C962" t="s">
        <v>7</v>
      </c>
      <c r="D962">
        <v>50</v>
      </c>
      <c r="E962" t="str">
        <f>_xlfn.XLOOKUP(TransactionsPT[[#This Row],[Product]],OwnersPT[Product],OwnersPT[Owner])</f>
        <v>Giles</v>
      </c>
      <c r="F962" s="15">
        <f>EOMONTH(TransactionsPT[[#This Row],[Date]],0)</f>
        <v>46081</v>
      </c>
    </row>
    <row r="963" spans="2:6" x14ac:dyDescent="0.45">
      <c r="B963" s="4">
        <v>46117</v>
      </c>
      <c r="C963" t="s">
        <v>7</v>
      </c>
      <c r="D963">
        <v>50</v>
      </c>
      <c r="E963" t="str">
        <f>_xlfn.XLOOKUP(TransactionsPT[[#This Row],[Product]],OwnersPT[Product],OwnersPT[Owner])</f>
        <v>Giles</v>
      </c>
      <c r="F963" s="15">
        <f>EOMONTH(TransactionsPT[[#This Row],[Date]],0)</f>
        <v>46142</v>
      </c>
    </row>
    <row r="964" spans="2:6" x14ac:dyDescent="0.45">
      <c r="B964" s="4">
        <v>46199</v>
      </c>
      <c r="C964" t="s">
        <v>5</v>
      </c>
      <c r="D964">
        <v>30</v>
      </c>
      <c r="E964" t="str">
        <f>_xlfn.XLOOKUP(TransactionsPT[[#This Row],[Product]],OwnersPT[Product],OwnersPT[Owner])</f>
        <v>Sue</v>
      </c>
      <c r="F964" s="15">
        <f>EOMONTH(TransactionsPT[[#This Row],[Date]],0)</f>
        <v>46203</v>
      </c>
    </row>
    <row r="965" spans="2:6" x14ac:dyDescent="0.45">
      <c r="B965" s="4">
        <v>46176</v>
      </c>
      <c r="C965" t="s">
        <v>5</v>
      </c>
      <c r="D965">
        <v>30</v>
      </c>
      <c r="E965" t="str">
        <f>_xlfn.XLOOKUP(TransactionsPT[[#This Row],[Product]],OwnersPT[Product],OwnersPT[Owner])</f>
        <v>Sue</v>
      </c>
      <c r="F965" s="15">
        <f>EOMONTH(TransactionsPT[[#This Row],[Date]],0)</f>
        <v>46203</v>
      </c>
    </row>
    <row r="966" spans="2:6" x14ac:dyDescent="0.45">
      <c r="B966" s="4">
        <v>46042</v>
      </c>
      <c r="C966" t="s">
        <v>7</v>
      </c>
      <c r="D966">
        <v>50</v>
      </c>
      <c r="E966" t="str">
        <f>_xlfn.XLOOKUP(TransactionsPT[[#This Row],[Product]],OwnersPT[Product],OwnersPT[Owner])</f>
        <v>Giles</v>
      </c>
      <c r="F966" s="15">
        <f>EOMONTH(TransactionsPT[[#This Row],[Date]],0)</f>
        <v>46053</v>
      </c>
    </row>
    <row r="967" spans="2:6" x14ac:dyDescent="0.45">
      <c r="B967" s="4">
        <v>46196</v>
      </c>
      <c r="C967" t="s">
        <v>4</v>
      </c>
      <c r="D967">
        <v>20</v>
      </c>
      <c r="E967" t="str">
        <f>_xlfn.XLOOKUP(TransactionsPT[[#This Row],[Product]],OwnersPT[Product],OwnersPT[Owner])</f>
        <v>Sue</v>
      </c>
      <c r="F967" s="15">
        <f>EOMONTH(TransactionsPT[[#This Row],[Date]],0)</f>
        <v>46203</v>
      </c>
    </row>
    <row r="968" spans="2:6" x14ac:dyDescent="0.45">
      <c r="B968" s="4">
        <v>46199</v>
      </c>
      <c r="C968" t="s">
        <v>5</v>
      </c>
      <c r="D968">
        <v>30</v>
      </c>
      <c r="E968" t="str">
        <f>_xlfn.XLOOKUP(TransactionsPT[[#This Row],[Product]],OwnersPT[Product],OwnersPT[Owner])</f>
        <v>Sue</v>
      </c>
      <c r="F968" s="15">
        <f>EOMONTH(TransactionsPT[[#This Row],[Date]],0)</f>
        <v>46203</v>
      </c>
    </row>
    <row r="969" spans="2:6" x14ac:dyDescent="0.45">
      <c r="B969" s="4">
        <v>46182</v>
      </c>
      <c r="C969" t="s">
        <v>7</v>
      </c>
      <c r="D969">
        <v>50</v>
      </c>
      <c r="E969" t="str">
        <f>_xlfn.XLOOKUP(TransactionsPT[[#This Row],[Product]],OwnersPT[Product],OwnersPT[Owner])</f>
        <v>Giles</v>
      </c>
      <c r="F969" s="15">
        <f>EOMONTH(TransactionsPT[[#This Row],[Date]],0)</f>
        <v>46203</v>
      </c>
    </row>
    <row r="970" spans="2:6" x14ac:dyDescent="0.45">
      <c r="B970" s="4">
        <v>46165</v>
      </c>
      <c r="C970" t="s">
        <v>3</v>
      </c>
      <c r="D970">
        <v>10</v>
      </c>
      <c r="E970" t="str">
        <f>_xlfn.XLOOKUP(TransactionsPT[[#This Row],[Product]],OwnersPT[Product],OwnersPT[Owner])</f>
        <v>Wyn</v>
      </c>
      <c r="F970" s="15">
        <f>EOMONTH(TransactionsPT[[#This Row],[Date]],0)</f>
        <v>46173</v>
      </c>
    </row>
    <row r="971" spans="2:6" x14ac:dyDescent="0.45">
      <c r="B971" s="4">
        <v>46062</v>
      </c>
      <c r="C971" t="s">
        <v>6</v>
      </c>
      <c r="D971">
        <v>40</v>
      </c>
      <c r="E971" t="str">
        <f>_xlfn.XLOOKUP(TransactionsPT[[#This Row],[Product]],OwnersPT[Product],OwnersPT[Owner])</f>
        <v>Wyn</v>
      </c>
      <c r="F971" s="15">
        <f>EOMONTH(TransactionsPT[[#This Row],[Date]],0)</f>
        <v>46081</v>
      </c>
    </row>
    <row r="972" spans="2:6" x14ac:dyDescent="0.45">
      <c r="B972" s="4">
        <v>46098</v>
      </c>
      <c r="C972" t="s">
        <v>4</v>
      </c>
      <c r="D972">
        <v>20</v>
      </c>
      <c r="E972" t="str">
        <f>_xlfn.XLOOKUP(TransactionsPT[[#This Row],[Product]],OwnersPT[Product],OwnersPT[Owner])</f>
        <v>Sue</v>
      </c>
      <c r="F972" s="15">
        <f>EOMONTH(TransactionsPT[[#This Row],[Date]],0)</f>
        <v>46112</v>
      </c>
    </row>
    <row r="973" spans="2:6" x14ac:dyDescent="0.45">
      <c r="B973" s="4">
        <v>46113</v>
      </c>
      <c r="C973" t="s">
        <v>6</v>
      </c>
      <c r="D973">
        <v>40</v>
      </c>
      <c r="E973" t="str">
        <f>_xlfn.XLOOKUP(TransactionsPT[[#This Row],[Product]],OwnersPT[Product],OwnersPT[Owner])</f>
        <v>Wyn</v>
      </c>
      <c r="F973" s="15">
        <f>EOMONTH(TransactionsPT[[#This Row],[Date]],0)</f>
        <v>46142</v>
      </c>
    </row>
    <row r="974" spans="2:6" x14ac:dyDescent="0.45">
      <c r="B974" s="4">
        <v>46085</v>
      </c>
      <c r="C974" t="s">
        <v>4</v>
      </c>
      <c r="D974">
        <v>20</v>
      </c>
      <c r="E974" t="str">
        <f>_xlfn.XLOOKUP(TransactionsPT[[#This Row],[Product]],OwnersPT[Product],OwnersPT[Owner])</f>
        <v>Sue</v>
      </c>
      <c r="F974" s="15">
        <f>EOMONTH(TransactionsPT[[#This Row],[Date]],0)</f>
        <v>46112</v>
      </c>
    </row>
    <row r="975" spans="2:6" x14ac:dyDescent="0.45">
      <c r="B975" s="4">
        <v>46073</v>
      </c>
      <c r="C975" t="s">
        <v>4</v>
      </c>
      <c r="D975">
        <v>20</v>
      </c>
      <c r="E975" t="str">
        <f>_xlfn.XLOOKUP(TransactionsPT[[#This Row],[Product]],OwnersPT[Product],OwnersPT[Owner])</f>
        <v>Sue</v>
      </c>
      <c r="F975" s="15">
        <f>EOMONTH(TransactionsPT[[#This Row],[Date]],0)</f>
        <v>46081</v>
      </c>
    </row>
    <row r="976" spans="2:6" x14ac:dyDescent="0.45">
      <c r="B976" s="4">
        <v>46125</v>
      </c>
      <c r="C976" t="s">
        <v>3</v>
      </c>
      <c r="D976">
        <v>10</v>
      </c>
      <c r="E976" t="str">
        <f>_xlfn.XLOOKUP(TransactionsPT[[#This Row],[Product]],OwnersPT[Product],OwnersPT[Owner])</f>
        <v>Wyn</v>
      </c>
      <c r="F976" s="15">
        <f>EOMONTH(TransactionsPT[[#This Row],[Date]],0)</f>
        <v>46142</v>
      </c>
    </row>
    <row r="977" spans="2:6" x14ac:dyDescent="0.45">
      <c r="B977" s="4">
        <v>46033</v>
      </c>
      <c r="C977" t="s">
        <v>7</v>
      </c>
      <c r="D977">
        <v>50</v>
      </c>
      <c r="E977" t="str">
        <f>_xlfn.XLOOKUP(TransactionsPT[[#This Row],[Product]],OwnersPT[Product],OwnersPT[Owner])</f>
        <v>Giles</v>
      </c>
      <c r="F977" s="15">
        <f>EOMONTH(TransactionsPT[[#This Row],[Date]],0)</f>
        <v>46053</v>
      </c>
    </row>
    <row r="978" spans="2:6" x14ac:dyDescent="0.45">
      <c r="B978" s="4">
        <v>46095</v>
      </c>
      <c r="C978" t="s">
        <v>3</v>
      </c>
      <c r="D978">
        <v>10</v>
      </c>
      <c r="E978" t="str">
        <f>_xlfn.XLOOKUP(TransactionsPT[[#This Row],[Product]],OwnersPT[Product],OwnersPT[Owner])</f>
        <v>Wyn</v>
      </c>
      <c r="F978" s="15">
        <f>EOMONTH(TransactionsPT[[#This Row],[Date]],0)</f>
        <v>46112</v>
      </c>
    </row>
    <row r="979" spans="2:6" x14ac:dyDescent="0.45">
      <c r="B979" s="4">
        <v>46130</v>
      </c>
      <c r="C979" t="s">
        <v>4</v>
      </c>
      <c r="D979">
        <v>20</v>
      </c>
      <c r="E979" t="str">
        <f>_xlfn.XLOOKUP(TransactionsPT[[#This Row],[Product]],OwnersPT[Product],OwnersPT[Owner])</f>
        <v>Sue</v>
      </c>
      <c r="F979" s="15">
        <f>EOMONTH(TransactionsPT[[#This Row],[Date]],0)</f>
        <v>46142</v>
      </c>
    </row>
    <row r="980" spans="2:6" x14ac:dyDescent="0.45">
      <c r="B980" s="4">
        <v>46192</v>
      </c>
      <c r="C980" t="s">
        <v>7</v>
      </c>
      <c r="D980">
        <v>50</v>
      </c>
      <c r="E980" t="str">
        <f>_xlfn.XLOOKUP(TransactionsPT[[#This Row],[Product]],OwnersPT[Product],OwnersPT[Owner])</f>
        <v>Giles</v>
      </c>
      <c r="F980" s="15">
        <f>EOMONTH(TransactionsPT[[#This Row],[Date]],0)</f>
        <v>46203</v>
      </c>
    </row>
    <row r="981" spans="2:6" x14ac:dyDescent="0.45">
      <c r="B981" s="4">
        <v>46159</v>
      </c>
      <c r="C981" t="s">
        <v>4</v>
      </c>
      <c r="D981">
        <v>20</v>
      </c>
      <c r="E981" t="str">
        <f>_xlfn.XLOOKUP(TransactionsPT[[#This Row],[Product]],OwnersPT[Product],OwnersPT[Owner])</f>
        <v>Sue</v>
      </c>
      <c r="F981" s="15">
        <f>EOMONTH(TransactionsPT[[#This Row],[Date]],0)</f>
        <v>46173</v>
      </c>
    </row>
    <row r="982" spans="2:6" x14ac:dyDescent="0.45">
      <c r="B982" s="4">
        <v>46028</v>
      </c>
      <c r="C982" t="s">
        <v>4</v>
      </c>
      <c r="D982">
        <v>20</v>
      </c>
      <c r="E982" t="str">
        <f>_xlfn.XLOOKUP(TransactionsPT[[#This Row],[Product]],OwnersPT[Product],OwnersPT[Owner])</f>
        <v>Sue</v>
      </c>
      <c r="F982" s="15">
        <f>EOMONTH(TransactionsPT[[#This Row],[Date]],0)</f>
        <v>46053</v>
      </c>
    </row>
    <row r="983" spans="2:6" x14ac:dyDescent="0.45">
      <c r="B983" s="4">
        <v>46203</v>
      </c>
      <c r="C983" t="s">
        <v>5</v>
      </c>
      <c r="D983">
        <v>30</v>
      </c>
      <c r="E983" t="str">
        <f>_xlfn.XLOOKUP(TransactionsPT[[#This Row],[Product]],OwnersPT[Product],OwnersPT[Owner])</f>
        <v>Sue</v>
      </c>
      <c r="F983" s="15">
        <f>EOMONTH(TransactionsPT[[#This Row],[Date]],0)</f>
        <v>46203</v>
      </c>
    </row>
    <row r="984" spans="2:6" x14ac:dyDescent="0.45">
      <c r="B984" s="4">
        <v>46097</v>
      </c>
      <c r="C984" t="s">
        <v>7</v>
      </c>
      <c r="D984">
        <v>50</v>
      </c>
      <c r="E984" t="str">
        <f>_xlfn.XLOOKUP(TransactionsPT[[#This Row],[Product]],OwnersPT[Product],OwnersPT[Owner])</f>
        <v>Giles</v>
      </c>
      <c r="F984" s="15">
        <f>EOMONTH(TransactionsPT[[#This Row],[Date]],0)</f>
        <v>46112</v>
      </c>
    </row>
    <row r="985" spans="2:6" x14ac:dyDescent="0.45">
      <c r="B985" s="4">
        <v>46115</v>
      </c>
      <c r="C985" t="s">
        <v>5</v>
      </c>
      <c r="D985">
        <v>30</v>
      </c>
      <c r="E985" t="str">
        <f>_xlfn.XLOOKUP(TransactionsPT[[#This Row],[Product]],OwnersPT[Product],OwnersPT[Owner])</f>
        <v>Sue</v>
      </c>
      <c r="F985" s="15">
        <f>EOMONTH(TransactionsPT[[#This Row],[Date]],0)</f>
        <v>46142</v>
      </c>
    </row>
    <row r="986" spans="2:6" x14ac:dyDescent="0.45">
      <c r="B986" s="4">
        <v>46142</v>
      </c>
      <c r="C986" t="s">
        <v>6</v>
      </c>
      <c r="D986">
        <v>40</v>
      </c>
      <c r="E986" t="str">
        <f>_xlfn.XLOOKUP(TransactionsPT[[#This Row],[Product]],OwnersPT[Product],OwnersPT[Owner])</f>
        <v>Wyn</v>
      </c>
      <c r="F986" s="15">
        <f>EOMONTH(TransactionsPT[[#This Row],[Date]],0)</f>
        <v>46142</v>
      </c>
    </row>
    <row r="987" spans="2:6" x14ac:dyDescent="0.45">
      <c r="B987" s="4">
        <v>46119</v>
      </c>
      <c r="C987" t="s">
        <v>5</v>
      </c>
      <c r="D987">
        <v>30</v>
      </c>
      <c r="E987" t="str">
        <f>_xlfn.XLOOKUP(TransactionsPT[[#This Row],[Product]],OwnersPT[Product],OwnersPT[Owner])</f>
        <v>Sue</v>
      </c>
      <c r="F987" s="15">
        <f>EOMONTH(TransactionsPT[[#This Row],[Date]],0)</f>
        <v>46142</v>
      </c>
    </row>
    <row r="988" spans="2:6" x14ac:dyDescent="0.45">
      <c r="B988" s="4">
        <v>46099</v>
      </c>
      <c r="C988" t="s">
        <v>3</v>
      </c>
      <c r="D988">
        <v>10</v>
      </c>
      <c r="E988" t="str">
        <f>_xlfn.XLOOKUP(TransactionsPT[[#This Row],[Product]],OwnersPT[Product],OwnersPT[Owner])</f>
        <v>Wyn</v>
      </c>
      <c r="F988" s="15">
        <f>EOMONTH(TransactionsPT[[#This Row],[Date]],0)</f>
        <v>46112</v>
      </c>
    </row>
    <row r="989" spans="2:6" x14ac:dyDescent="0.45">
      <c r="B989" s="4">
        <v>46063</v>
      </c>
      <c r="C989" t="s">
        <v>6</v>
      </c>
      <c r="D989">
        <v>40</v>
      </c>
      <c r="E989" t="str">
        <f>_xlfn.XLOOKUP(TransactionsPT[[#This Row],[Product]],OwnersPT[Product],OwnersPT[Owner])</f>
        <v>Wyn</v>
      </c>
      <c r="F989" s="15">
        <f>EOMONTH(TransactionsPT[[#This Row],[Date]],0)</f>
        <v>46081</v>
      </c>
    </row>
    <row r="990" spans="2:6" x14ac:dyDescent="0.45">
      <c r="B990" s="4">
        <v>46056</v>
      </c>
      <c r="C990" t="s">
        <v>7</v>
      </c>
      <c r="D990">
        <v>50</v>
      </c>
      <c r="E990" t="str">
        <f>_xlfn.XLOOKUP(TransactionsPT[[#This Row],[Product]],OwnersPT[Product],OwnersPT[Owner])</f>
        <v>Giles</v>
      </c>
      <c r="F990" s="15">
        <f>EOMONTH(TransactionsPT[[#This Row],[Date]],0)</f>
        <v>46081</v>
      </c>
    </row>
    <row r="991" spans="2:6" x14ac:dyDescent="0.45">
      <c r="B991" s="4">
        <v>46028</v>
      </c>
      <c r="C991" t="s">
        <v>3</v>
      </c>
      <c r="D991">
        <v>10</v>
      </c>
      <c r="E991" t="str">
        <f>_xlfn.XLOOKUP(TransactionsPT[[#This Row],[Product]],OwnersPT[Product],OwnersPT[Owner])</f>
        <v>Wyn</v>
      </c>
      <c r="F991" s="15">
        <f>EOMONTH(TransactionsPT[[#This Row],[Date]],0)</f>
        <v>46053</v>
      </c>
    </row>
    <row r="992" spans="2:6" x14ac:dyDescent="0.45">
      <c r="B992" s="4">
        <v>46026</v>
      </c>
      <c r="C992" t="s">
        <v>5</v>
      </c>
      <c r="D992">
        <v>30</v>
      </c>
      <c r="E992" t="str">
        <f>_xlfn.XLOOKUP(TransactionsPT[[#This Row],[Product]],OwnersPT[Product],OwnersPT[Owner])</f>
        <v>Sue</v>
      </c>
      <c r="F992" s="15">
        <f>EOMONTH(TransactionsPT[[#This Row],[Date]],0)</f>
        <v>46053</v>
      </c>
    </row>
    <row r="993" spans="2:6" x14ac:dyDescent="0.45">
      <c r="B993" s="4">
        <v>46072</v>
      </c>
      <c r="C993" t="s">
        <v>3</v>
      </c>
      <c r="D993">
        <v>10</v>
      </c>
      <c r="E993" t="str">
        <f>_xlfn.XLOOKUP(TransactionsPT[[#This Row],[Product]],OwnersPT[Product],OwnersPT[Owner])</f>
        <v>Wyn</v>
      </c>
      <c r="F993" s="15">
        <f>EOMONTH(TransactionsPT[[#This Row],[Date]],0)</f>
        <v>46081</v>
      </c>
    </row>
    <row r="994" spans="2:6" x14ac:dyDescent="0.45">
      <c r="B994" s="4">
        <v>46136</v>
      </c>
      <c r="C994" t="s">
        <v>4</v>
      </c>
      <c r="D994">
        <v>20</v>
      </c>
      <c r="E994" t="str">
        <f>_xlfn.XLOOKUP(TransactionsPT[[#This Row],[Product]],OwnersPT[Product],OwnersPT[Owner])</f>
        <v>Sue</v>
      </c>
      <c r="F994" s="15">
        <f>EOMONTH(TransactionsPT[[#This Row],[Date]],0)</f>
        <v>46142</v>
      </c>
    </row>
    <row r="995" spans="2:6" x14ac:dyDescent="0.45">
      <c r="B995" s="4">
        <v>46094</v>
      </c>
      <c r="C995" t="s">
        <v>5</v>
      </c>
      <c r="D995">
        <v>30</v>
      </c>
      <c r="E995" t="str">
        <f>_xlfn.XLOOKUP(TransactionsPT[[#This Row],[Product]],OwnersPT[Product],OwnersPT[Owner])</f>
        <v>Sue</v>
      </c>
      <c r="F995" s="15">
        <f>EOMONTH(TransactionsPT[[#This Row],[Date]],0)</f>
        <v>46112</v>
      </c>
    </row>
    <row r="996" spans="2:6" x14ac:dyDescent="0.45">
      <c r="B996" s="4">
        <v>46175</v>
      </c>
      <c r="C996" t="s">
        <v>4</v>
      </c>
      <c r="D996">
        <v>20</v>
      </c>
      <c r="E996" t="str">
        <f>_xlfn.XLOOKUP(TransactionsPT[[#This Row],[Product]],OwnersPT[Product],OwnersPT[Owner])</f>
        <v>Sue</v>
      </c>
      <c r="F996" s="15">
        <f>EOMONTH(TransactionsPT[[#This Row],[Date]],0)</f>
        <v>46203</v>
      </c>
    </row>
    <row r="997" spans="2:6" x14ac:dyDescent="0.45">
      <c r="B997" s="4">
        <v>46172</v>
      </c>
      <c r="C997" t="s">
        <v>7</v>
      </c>
      <c r="D997">
        <v>50</v>
      </c>
      <c r="E997" t="str">
        <f>_xlfn.XLOOKUP(TransactionsPT[[#This Row],[Product]],OwnersPT[Product],OwnersPT[Owner])</f>
        <v>Giles</v>
      </c>
      <c r="F997" s="15">
        <f>EOMONTH(TransactionsPT[[#This Row],[Date]],0)</f>
        <v>46173</v>
      </c>
    </row>
    <row r="998" spans="2:6" x14ac:dyDescent="0.45">
      <c r="B998" s="4">
        <v>46167</v>
      </c>
      <c r="C998" t="s">
        <v>4</v>
      </c>
      <c r="D998">
        <v>20</v>
      </c>
      <c r="E998" t="str">
        <f>_xlfn.XLOOKUP(TransactionsPT[[#This Row],[Product]],OwnersPT[Product],OwnersPT[Owner])</f>
        <v>Sue</v>
      </c>
      <c r="F998" s="15">
        <f>EOMONTH(TransactionsPT[[#This Row],[Date]],0)</f>
        <v>46173</v>
      </c>
    </row>
    <row r="999" spans="2:6" x14ac:dyDescent="0.45">
      <c r="B999" s="4">
        <v>46045</v>
      </c>
      <c r="C999" t="s">
        <v>4</v>
      </c>
      <c r="D999">
        <v>20</v>
      </c>
      <c r="E999" t="str">
        <f>_xlfn.XLOOKUP(TransactionsPT[[#This Row],[Product]],OwnersPT[Product],OwnersPT[Owner])</f>
        <v>Sue</v>
      </c>
      <c r="F999" s="15">
        <f>EOMONTH(TransactionsPT[[#This Row],[Date]],0)</f>
        <v>46053</v>
      </c>
    </row>
    <row r="1000" spans="2:6" x14ac:dyDescent="0.45">
      <c r="B1000" s="4">
        <v>46193</v>
      </c>
      <c r="C1000" t="s">
        <v>4</v>
      </c>
      <c r="D1000">
        <v>20</v>
      </c>
      <c r="E1000" t="str">
        <f>_xlfn.XLOOKUP(TransactionsPT[[#This Row],[Product]],OwnersPT[Product],OwnersPT[Owner])</f>
        <v>Sue</v>
      </c>
      <c r="F1000" s="15">
        <f>EOMONTH(TransactionsPT[[#This Row],[Date]],0)</f>
        <v>46203</v>
      </c>
    </row>
    <row r="1001" spans="2:6" x14ac:dyDescent="0.45">
      <c r="B1001" s="4">
        <v>46191</v>
      </c>
      <c r="C1001" t="s">
        <v>4</v>
      </c>
      <c r="D1001">
        <v>20</v>
      </c>
      <c r="E1001" t="str">
        <f>_xlfn.XLOOKUP(TransactionsPT[[#This Row],[Product]],OwnersPT[Product],OwnersPT[Owner])</f>
        <v>Sue</v>
      </c>
      <c r="F1001" s="15">
        <f>EOMONTH(TransactionsPT[[#This Row],[Date]],0)</f>
        <v>46203</v>
      </c>
    </row>
    <row r="1002" spans="2:6" x14ac:dyDescent="0.45">
      <c r="B1002" s="4">
        <v>46080</v>
      </c>
      <c r="C1002" t="s">
        <v>3</v>
      </c>
      <c r="D1002">
        <v>10</v>
      </c>
      <c r="E1002" t="str">
        <f>_xlfn.XLOOKUP(TransactionsPT[[#This Row],[Product]],OwnersPT[Product],OwnersPT[Owner])</f>
        <v>Wyn</v>
      </c>
      <c r="F1002" s="15">
        <f>EOMONTH(TransactionsPT[[#This Row],[Date]],0)</f>
        <v>46081</v>
      </c>
    </row>
    <row r="1003" spans="2:6" x14ac:dyDescent="0.45">
      <c r="B1003" s="4">
        <v>46063</v>
      </c>
      <c r="C1003" t="s">
        <v>3</v>
      </c>
      <c r="D1003">
        <v>10</v>
      </c>
      <c r="E1003" t="str">
        <f>_xlfn.XLOOKUP(TransactionsPT[[#This Row],[Product]],OwnersPT[Product],OwnersPT[Owner])</f>
        <v>Wyn</v>
      </c>
      <c r="F1003" s="15">
        <f>EOMONTH(TransactionsPT[[#This Row],[Date]],0)</f>
        <v>46081</v>
      </c>
    </row>
    <row r="1004" spans="2:6" x14ac:dyDescent="0.45">
      <c r="B1004" s="4">
        <v>46158</v>
      </c>
      <c r="C1004" t="s">
        <v>4</v>
      </c>
      <c r="D1004">
        <v>20</v>
      </c>
      <c r="E1004" t="str">
        <f>_xlfn.XLOOKUP(TransactionsPT[[#This Row],[Product]],OwnersPT[Product],OwnersPT[Owner])</f>
        <v>Sue</v>
      </c>
      <c r="F1004" s="15">
        <f>EOMONTH(TransactionsPT[[#This Row],[Date]],0)</f>
        <v>46173</v>
      </c>
    </row>
  </sheetData>
  <pageMargins left="0.7" right="0.7" top="0.75" bottom="0.75" header="0.3" footer="0.3"/>
  <drawing r:id="rId2"/>
  <tableParts count="2">
    <tablePart r:id="rId3"/>
    <tablePart r:id="rId4"/>
  </tableParts>
  <extLst>
    <ext xmlns:x14="http://schemas.microsoft.com/office/spreadsheetml/2009/9/main" uri="{A8765BA9-456A-4dab-B4F3-ACF838C121DE}">
      <x14:slicerList>
        <x14:slicer r:id="rId5"/>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Props1.xml><?xml version="1.0" encoding="utf-8"?>
<ds:datastoreItem xmlns:ds="http://schemas.openxmlformats.org/officeDocument/2006/customXml" ds:itemID="{4CED1DA1-BED4-4898-BECE-207E6FC976D8}">
  <ds:schemaRefs/>
</ds:datastoreItem>
</file>

<file path=customXml/itemProps2.xml><?xml version="1.0" encoding="utf-8"?>
<ds:datastoreItem xmlns:ds="http://schemas.openxmlformats.org/officeDocument/2006/customXml" ds:itemID="{96215AAB-2A93-4FF7-B91E-2F3E8D7B8954}">
  <ds:schemaRefs/>
</ds:datastoreItem>
</file>

<file path=customXml/itemProps3.xml><?xml version="1.0" encoding="utf-8"?>
<ds:datastoreItem xmlns:ds="http://schemas.openxmlformats.org/officeDocument/2006/customXml" ds:itemID="{B2CF27BE-01B1-4884-9B29-A99B637A69C3}">
  <ds:schemaRefs/>
</ds:datastoreItem>
</file>

<file path=customXml/itemProps4.xml><?xml version="1.0" encoding="utf-8"?>
<ds:datastoreItem xmlns:ds="http://schemas.openxmlformats.org/officeDocument/2006/customXml" ds:itemID="{E8141E37-C588-4EC6-B12B-6A68F0BDA3DA}">
  <ds:schemaRefs/>
</ds:datastoreItem>
</file>

<file path=customXml/itemProps5.xml><?xml version="1.0" encoding="utf-8"?>
<ds:datastoreItem xmlns:ds="http://schemas.openxmlformats.org/officeDocument/2006/customXml" ds:itemID="{7D1F3A7A-A60E-4606-96AE-4A722BA724FB}">
  <ds:schemaRefs/>
</ds:datastoreItem>
</file>

<file path=customXml/itemProps6.xml><?xml version="1.0" encoding="utf-8"?>
<ds:datastoreItem xmlns:ds="http://schemas.openxmlformats.org/officeDocument/2006/customXml" ds:itemID="{29CBD472-1B53-463F-88F9-D86DD095DF8D}">
  <ds:schemaRefs/>
</ds:datastoreItem>
</file>

<file path=customXml/itemProps7.xml><?xml version="1.0" encoding="utf-8"?>
<ds:datastoreItem xmlns:ds="http://schemas.openxmlformats.org/officeDocument/2006/customXml" ds:itemID="{F38B9479-168B-47CF-9458-9E54B16074C8}">
  <ds:schemaRefs/>
</ds:datastoreItem>
</file>

<file path=customXml/itemProps8.xml><?xml version="1.0" encoding="utf-8"?>
<ds:datastoreItem xmlns:ds="http://schemas.openxmlformats.org/officeDocument/2006/customXml" ds:itemID="{A39C03DF-A080-4C9A-8B75-0A88CD2449B1}">
  <ds:schemaRefs/>
</ds:datastoreItem>
</file>

<file path=customXml/itemProps9.xml><?xml version="1.0" encoding="utf-8"?>
<ds:datastoreItem xmlns:ds="http://schemas.openxmlformats.org/officeDocument/2006/customXml" ds:itemID="{A8532400-22C4-4C77-97BD-92229E10DF7B}">
  <ds:schemaRefs/>
</ds:datastoreItem>
</file>

<file path=customXml/itemProps10.xml><?xml version="1.0" encoding="utf-8"?>
<ds:datastoreItem xmlns:ds="http://schemas.openxmlformats.org/officeDocument/2006/customXml" ds:itemID="{A1E32E39-1F48-416A-9E30-D35D94B3DFD3}">
  <ds:schemaRefs/>
</ds:datastoreItem>
</file>

<file path=customXml/itemProps11.xml><?xml version="1.0" encoding="utf-8"?>
<ds:datastoreItem xmlns:ds="http://schemas.openxmlformats.org/officeDocument/2006/customXml" ds:itemID="{759E9A45-40C2-46EB-880B-FA4B17118F26}">
  <ds:schemaRefs/>
</ds:datastoreItem>
</file>

<file path=customXml/itemProps12.xml><?xml version="1.0" encoding="utf-8"?>
<ds:datastoreItem xmlns:ds="http://schemas.openxmlformats.org/officeDocument/2006/customXml" ds:itemID="{5310FDE3-940D-4BEB-BBD9-F4CADDB0FE95}">
  <ds:schemaRefs/>
</ds:datastoreItem>
</file>

<file path=customXml/itemProps13.xml><?xml version="1.0" encoding="utf-8"?>
<ds:datastoreItem xmlns:ds="http://schemas.openxmlformats.org/officeDocument/2006/customXml" ds:itemID="{1F2216FF-437C-4C94-8053-6E189ED37888}">
  <ds:schemaRefs/>
</ds:datastoreItem>
</file>

<file path=customXml/itemProps14.xml><?xml version="1.0" encoding="utf-8"?>
<ds:datastoreItem xmlns:ds="http://schemas.openxmlformats.org/officeDocument/2006/customXml" ds:itemID="{B780C4EF-F467-4612-8914-412C8E144DF9}">
  <ds:schemaRefs/>
</ds:datastoreItem>
</file>

<file path=customXml/itemProps15.xml><?xml version="1.0" encoding="utf-8"?>
<ds:datastoreItem xmlns:ds="http://schemas.openxmlformats.org/officeDocument/2006/customXml" ds:itemID="{6C8AB42A-E855-4DB6-942E-B04A6863C29F}">
  <ds:schemaRefs/>
</ds:datastoreItem>
</file>

<file path=customXml/itemProps16.xml><?xml version="1.0" encoding="utf-8"?>
<ds:datastoreItem xmlns:ds="http://schemas.openxmlformats.org/officeDocument/2006/customXml" ds:itemID="{A91122CE-6EF3-447E-9416-F501597C27CB}">
  <ds:schemaRefs/>
</ds:datastoreItem>
</file>

<file path=customXml/itemProps17.xml><?xml version="1.0" encoding="utf-8"?>
<ds:datastoreItem xmlns:ds="http://schemas.openxmlformats.org/officeDocument/2006/customXml" ds:itemID="{99D2CDA7-E8E4-40FB-81F3-9288A3579729}">
  <ds:schemaRefs/>
</ds:datastoreItem>
</file>

<file path=customXml/itemProps18.xml><?xml version="1.0" encoding="utf-8"?>
<ds:datastoreItem xmlns:ds="http://schemas.openxmlformats.org/officeDocument/2006/customXml" ds:itemID="{306E2B5B-2EB7-422D-88AC-01C41D4411D5}">
  <ds:schemaRefs/>
</ds:datastoreItem>
</file>

<file path=customXml/itemProps19.xml><?xml version="1.0" encoding="utf-8"?>
<ds:datastoreItem xmlns:ds="http://schemas.openxmlformats.org/officeDocument/2006/customXml" ds:itemID="{841281E4-3CDE-4C7E-9596-DC865E7914B3}">
  <ds:schemaRefs/>
</ds:datastoreItem>
</file>

<file path=customXml/itemProps20.xml><?xml version="1.0" encoding="utf-8"?>
<ds:datastoreItem xmlns:ds="http://schemas.openxmlformats.org/officeDocument/2006/customXml" ds:itemID="{182A6C60-0941-4EA0-A756-992E08993AB7}">
  <ds:schemaRefs/>
</ds:datastoreItem>
</file>

<file path=customXml/itemProps21.xml><?xml version="1.0" encoding="utf-8"?>
<ds:datastoreItem xmlns:ds="http://schemas.openxmlformats.org/officeDocument/2006/customXml" ds:itemID="{B73E2D0B-4896-4325-A017-08A117B8868F}">
  <ds:schemaRefs/>
</ds:datastoreItem>
</file>

<file path=customXml/itemProps22.xml><?xml version="1.0" encoding="utf-8"?>
<ds:datastoreItem xmlns:ds="http://schemas.openxmlformats.org/officeDocument/2006/customXml" ds:itemID="{70B33AA8-F47C-4D20-BB57-BEC548CE0811}">
  <ds:schemaRefs/>
</ds:datastoreItem>
</file>

<file path=customXml/itemProps23.xml><?xml version="1.0" encoding="utf-8"?>
<ds:datastoreItem xmlns:ds="http://schemas.openxmlformats.org/officeDocument/2006/customXml" ds:itemID="{08589BD6-D1B1-4BDA-B301-F3D5B78CC84D}">
  <ds:schemaRefs/>
</ds:datastoreItem>
</file>

<file path=customXml/itemProps24.xml><?xml version="1.0" encoding="utf-8"?>
<ds:datastoreItem xmlns:ds="http://schemas.openxmlformats.org/officeDocument/2006/customXml" ds:itemID="{1EEF4CD1-7103-42A6-A151-B08279350F4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Formulas</vt:lpstr>
      <vt:lpstr>Power Pivot</vt:lpstr>
      <vt:lpstr>PivotTable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Proctor</dc:creator>
  <cp:lastModifiedBy>Mark Proctor</cp:lastModifiedBy>
  <dcterms:created xsi:type="dcterms:W3CDTF">2026-01-19T12:44:47Z</dcterms:created>
  <dcterms:modified xsi:type="dcterms:W3CDTF">2026-01-21T17:44:05Z</dcterms:modified>
</cp:coreProperties>
</file>